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<sst xmlns="http://schemas.openxmlformats.org/spreadsheetml/2006/main" count="4309" uniqueCount="1046">
  <si>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</si>
  <si>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</si>
  <si>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</si>
  <si>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</si>
  <si>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</si>
  <si>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</si>
  <si>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</si>
  <si>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</si>
  <si>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</si>
  <si>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</si>
  <si>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</si>
  <si>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</si>
  <si>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</si>
  <si>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</si>
  <si>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</si>
  <si>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</si>
  <si>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</si>
  <si>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</si>
  <si>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</si>
  <si>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</si>
  <si>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</si>
  <si>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</si>
  <si>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</si>
  <si>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</si>
  <si>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</si>
  <si>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</si>
  <si>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</si>
  <si>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</si>
  <si>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</si>
  <si>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</si>
  <si>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</si>
  <si>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</si>
  <si>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</si>
  <si>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</si>
  <si>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</si>
  <si>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</si>
  <si>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</si>
  <si>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</si>
  <si>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</si>
  <si>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</si>
  <si>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</si>
  <si>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</si>
  <si>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</si>
  <si>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</si>
  <si>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</si>
  <si>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</si>
  <si>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</si>
  <si>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</si>
  <si>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</si>
  <si>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</si>
  <si>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</si>
  <si>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</si>
  <si>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</si>
  <si>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</si>
  <si>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</si>
  <si>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</si>
  <si>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</si>
  <si>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</si>
  <si>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</si>
  <si>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</si>
  <si>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</si>
  <si>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</si>
  <si>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</si>
  <si>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</si>
  <si>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</si>
  <si>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</si>
  <si>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</si>
  <si>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</si>
  <si>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</si>
  <si>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</si>
  <si>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</si>
  <si>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</si>
  <si>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</si>
  <si>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</si>
  <si>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</si>
  <si>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</si>
  <si>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</si>
  <si>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</si>
  <si>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</si>
  <si>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</si>
  <si>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</si>
  <si>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</si>
  <si>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</si>
  <si>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</si>
  <si>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</si>
  <si>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</si>
  <si>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</si>
  <si>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</si>
  <si>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</si>
  <si>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</si>
  <si>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</si>
  <si>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</si>
  <si>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</si>
  <si>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</si>
  <si>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</si>
  <si>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</si>
  <si>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</si>
  <si>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</si>
  <si>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</si>
  <si>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</si>
  <si>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</si>
  <si>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</si>
  <si>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</si>
  <si>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</si>
  <si>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</si>
  <si>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</si>
  <si>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</si>
  <si>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</si>
  <si>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</si>
  <si>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</si>
  <si>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</si>
  <si>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</si>
  <si>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</si>
  <si>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</si>
  <si>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</si>
  <si>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</si>
  <si>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</si>
  <si>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</si>
  <si>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</si>
  <si>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</si>
  <si>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</si>
  <si>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</si>
  <si>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</si>
  <si>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</si>
  <si>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</si>
  <si>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</si>
  <si>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</si>
  <si>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</si>
  <si>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</si>
  <si>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</si>
  <si>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</si>
  <si>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</si>
  <si>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</si>
  <si>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</si>
  <si>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</si>
  <si>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</si>
  <si>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</si>
  <si>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</si>
  <si>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</si>
  <si>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</si>
  <si>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</si>
  <si>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</si>
  <si>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</si>
  <si>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</si>
  <si>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</si>
  <si>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</si>
  <si>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</si>
  <si>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</si>
  <si>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</si>
  <si>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</si>
  <si>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</si>
  <si>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</si>
  <si>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</si>
  <si>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</si>
  <si>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</si>
  <si>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</si>
  <si>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</si>
  <si>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</si>
  <si>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</si>
  <si>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</si>
  <si>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</si>
  <si>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</si>
  <si>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</si>
  <si>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</si>
  <si>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</si>
  <si>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</si>
  <si>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</si>
  <si>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</si>
  <si>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</si>
  <si>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</si>
  <si>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</si>
  <si>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</si>
  <si>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</si>
  <si>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</si>
  <si>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</si>
  <si>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</si>
  <si>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</si>
  <si>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</si>
  <si>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</si>
  <si>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</si>
  <si>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</si>
  <si>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</si>
  <si>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</si>
  <si>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</si>
  <si>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</si>
  <si>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</si>
  <si>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</si>
  <si>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</si>
  <si>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</si>
  <si>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</si>
  <si>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</si>
  <si>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</si>
  <si>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</si>
  <si>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</si>
  <si>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</si>
  <si>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</si>
  <si>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</si>
  <si>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</si>
  <si>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</si>
  <si>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</si>
  <si>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</si>
  <si>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</si>
  <si>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</si>
  <si>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</si>
  <si>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</si>
  <si>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</si>
  <si>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</si>
  <si>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</si>
  <si>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</si>
  <si>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</si>
  <si>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</si>
  <si>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</si>
  <si>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</si>
  <si>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</si>
  <si>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</si>
  <si>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</si>
  <si>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</si>
  <si>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</si>
  <si>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</si>
  <si>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</si>
  <si>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</si>
  <si>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</si>
  <si>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</si>
  <si>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</si>
  <si>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</si>
  <si>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</si>
  <si>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</si>
  <si>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</si>
  <si>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</si>
  <si>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</si>
  <si>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</si>
  <si>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</si>
  <si>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</si>
  <si>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</si>
  <si>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</si>
  <si>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</si>
  <si>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</si>
  <si>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</si>
  <si>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</si>
  <si>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</si>
  <si>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</si>
  <si>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</si>
  <si>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</si>
  <si>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</si>
  <si>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</si>
  <si>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</si>
  <si>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</si>
  <si>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</si>
  <si>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</si>
  <si>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</si>
  <si>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</si>
  <si>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</si>
  <si>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</si>
  <si>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</si>
  <si>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</si>
  <si>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</si>
  <si>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</si>
  <si>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</si>
  <si>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</si>
  <si>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</si>
  <si>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</si>
  <si>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</si>
  <si>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</si>
  <si>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</si>
  <si>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</si>
  <si>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</si>
  <si>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</si>
  <si>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</si>
  <si>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</si>
  <si>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</si>
  <si>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</si>
  <si>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</si>
  <si>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</si>
  <si>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</si>
  <si>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</si>
  <si>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</si>
  <si>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</si>
  <si>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</si>
  <si>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</si>
  <si>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</si>
  <si>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</si>
  <si>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</si>
  <si>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</si>
  <si>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</si>
  <si>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</si>
  <si>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</si>
  <si>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</si>
  <si>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</si>
  <si>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</si>
  <si>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</si>
  <si>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</si>
  <si>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</si>
  <si>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</si>
  <si>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</si>
  <si>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</si>
  <si>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</si>
  <si>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</si>
  <si>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</si>
  <si>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</si>
  <si>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</si>
  <si>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</si>
  <si>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</si>
  <si>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</si>
  <si>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</si>
  <si>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</si>
  <si>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</si>
  <si>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</si>
  <si>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</si>
  <si>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</si>
  <si>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</si>
  <si>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</si>
  <si>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</si>
  <si>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</si>
  <si>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</si>
  <si>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</si>
  <si>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</si>
  <si>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</si>
  <si>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</si>
  <si>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</si>
  <si>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</si>
  <si>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</si>
  <si>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</si>
  <si>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</si>
  <si>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</si>
  <si>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</si>
  <si>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</si>
  <si>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</si>
  <si>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</si>
  <si>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</si>
  <si>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</si>
  <si>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</si>
  <si>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</si>
  <si>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</si>
  <si>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</si>
  <si>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</si>
  <si>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</si>
  <si>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</si>
  <si>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</si>
  <si>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</si>
  <si>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</si>
  <si>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</si>
  <si>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</si>
  <si>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</si>
  <si>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</si>
  <si>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</si>
  <si>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</si>
  <si>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</si>
  <si>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</si>
  <si>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</si>
  <si>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</si>
  <si>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</si>
  <si>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</si>
  <si>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</si>
  <si>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</si>
  <si>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</si>
  <si>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</si>
  <si>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</si>
  <si>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</si>
  <si>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</si>
  <si>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</si>
  <si>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</si>
  <si>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</si>
  <si>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</si>
  <si>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</si>
  <si>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</si>
  <si>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</si>
  <si>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</si>
  <si>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</si>
  <si>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</si>
  <si>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</si>
  <si>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</si>
  <si>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</si>
  <si>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</si>
  <si>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</si>
  <si>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</si>
  <si>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</si>
  <si>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</si>
  <si>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</si>
  <si>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</si>
  <si>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</si>
  <si>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</si>
  <si>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</si>
  <si>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</si>
  <si>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</si>
  <si>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</si>
  <si>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</si>
  <si>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</si>
  <si>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</si>
  <si>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</si>
  <si>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</si>
  <si>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</si>
  <si>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</si>
  <si>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</si>
  <si>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</si>
  <si>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</si>
  <si>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</si>
  <si>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</si>
  <si>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</si>
  <si>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</si>
  <si>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</si>
  <si>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</si>
  <si>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</si>
  <si>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</si>
  <si>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</si>
  <si>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</si>
  <si>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</si>
  <si>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</si>
  <si>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</si>
  <si>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</si>
  <si>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</si>
  <si>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</si>
  <si>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</si>
  <si>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</si>
  <si>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</si>
  <si>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</si>
  <si>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</si>
  <si>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</si>
  <si>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</si>
  <si>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</si>
  <si>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</si>
  <si>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</si>
  <si>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</si>
  <si>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</si>
  <si>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</si>
  <si>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</si>
  <si>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</si>
  <si>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</si>
  <si>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</si>
  <si>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</si>
  <si>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</si>
  <si>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</si>
  <si>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</si>
  <si>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</si>
  <si>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</si>
  <si>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</si>
  <si>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</si>
  <si>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</si>
  <si>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</si>
  <si>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</si>
  <si>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</si>
  <si>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</si>
  <si>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</si>
  <si>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</si>
  <si>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</si>
  <si>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</si>
  <si>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</si>
  <si>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</si>
  <si>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</si>
  <si>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</si>
  <si>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</si>
  <si>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</si>
  <si>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</si>
  <si>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</si>
  <si>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</si>
  <si>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</si>
  <si>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</si>
  <si>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</si>
  <si>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</si>
  <si>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</si>
  <si>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</si>
  <si>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</si>
  <si>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</si>
  <si>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</si>
  <si>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</si>
  <si>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</si>
  <si>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</si>
  <si>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</si>
  <si>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</si>
  <si>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</si>
  <si>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</si>
  <si>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</si>
  <si>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</si>
  <si>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</si>
  <si>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</si>
  <si>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</si>
  <si>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</si>
  <si>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</si>
  <si>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</si>
  <si>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</si>
  <si>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</si>
  <si>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</si>
  <si>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</si>
  <si>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</si>
  <si>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</si>
  <si>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</si>
  <si>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</si>
  <si>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</si>
  <si>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</si>
  <si>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</si>
  <si>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</si>
  <si>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</si>
  <si>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</si>
  <si>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</si>
  <si>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</si>
  <si>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</si>
  <si>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</si>
  <si>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</si>
  <si>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</si>
  <si>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</si>
  <si>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</si>
  <si>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</si>
  <si>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</si>
  <si>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</si>
  <si>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</si>
  <si>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</si>
  <si>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</si>
  <si>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</si>
  <si>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</si>
  <si>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</si>
  <si>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</si>
  <si>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</si>
  <si>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</si>
  <si>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</si>
  <si>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</si>
  <si>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</si>
  <si>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</si>
  <si>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</si>
  <si>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</si>
  <si>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</si>
  <si>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</si>
  <si>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</si>
  <si>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</si>
  <si>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</si>
  <si>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</si>
  <si>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</si>
  <si>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</si>
  <si>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</si>
  <si>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</si>
  <si>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</si>
  <si>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</si>
  <si>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</si>
  <si>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</si>
  <si>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</si>
  <si>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</si>
  <si>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</si>
  <si>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</si>
  <si>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</si>
  <si>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</si>
  <si>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</si>
  <si>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</si>
  <si>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</si>
  <si>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</si>
  <si>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</si>
  <si>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</si>
  <si>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</si>
  <si>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</si>
  <si>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</si>
  <si>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</si>
  <si>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</si>
  <si>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</si>
  <si>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</si>
  <si>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</si>
  <si>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</si>
  <si>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</si>
  <si>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</si>
  <si>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</si>
  <si>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</si>
  <si>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</si>
  <si>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</si>
  <si>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</si>
  <si>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</si>
  <si>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</si>
  <si>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</si>
  <si>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</si>
  <si>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</si>
  <si>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</si>
  <si>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</si>
  <si>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</si>
  <si>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</si>
  <si>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</si>
  <si>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</si>
  <si>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</si>
  <si>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</si>
  <si>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</si>
  <si>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</si>
  <si>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</si>
  <si>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</si>
  <si>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</si>
  <si>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</si>
  <si>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</si>
  <si>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</si>
  <si>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</si>
  <si>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</si>
  <si>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</si>
  <si>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</si>
  <si>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</si>
  <si>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</si>
  <si>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</si>
  <si>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</si>
  <si>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</si>
  <si>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</si>
  <si>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</si>
  <si>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</si>
  <si>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</si>
  <si>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</si>
  <si>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</si>
  <si>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</si>
  <si>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</si>
  <si>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</si>
  <si>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</si>
  <si>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</si>
  <si>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</si>
  <si>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</si>
  <si>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</si>
  <si>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</si>
  <si>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</si>
  <si>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</si>
  <si>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</si>
  <si>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</si>
  <si>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</si>
  <si>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</si>
  <si>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</si>
  <si>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</si>
  <si>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</si>
  <si>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</si>
  <si>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</si>
  <si>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</si>
  <si>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</si>
  <si>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</si>
  <si>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</si>
  <si>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</si>
  <si>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</si>
  <si>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</si>
  <si>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</si>
  <si>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</si>
  <si>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</si>
  <si>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</si>
  <si>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</si>
  <si>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</si>
  <si>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</si>
  <si>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</si>
  <si>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</si>
  <si>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</si>
  <si>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</si>
  <si>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</si>
  <si>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</si>
  <si>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</si>
  <si>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</si>
  <si>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</si>
  <si>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</si>
  <si>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</si>
  <si>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</si>
  <si>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</si>
  <si>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</si>
  <si>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</si>
  <si>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</si>
  <si>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</si>
  <si>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</si>
  <si>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</si>
  <si>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</si>
  <si>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</si>
  <si>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</si>
  <si>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</si>
  <si>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</si>
  <si>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</si>
  <si>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</si>
  <si>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</si>
  <si>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</si>
  <si>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</si>
  <si>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</si>
  <si>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</si>
  <si>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</si>
  <si>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</si>
  <si>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</si>
  <si>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</si>
  <si>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</si>
  <si>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</si>
  <si>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</si>
  <si>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</si>
  <si>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</si>
  <si>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</si>
  <si>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</si>
  <si>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</si>
  <si>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</si>
  <si>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</si>
  <si>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</si>
  <si>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</si>
  <si>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</si>
  <si>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</si>
  <si>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</si>
  <si>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</si>
  <si>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</si>
  <si>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</si>
  <si>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</si>
  <si>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</si>
  <si>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</si>
  <si>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</si>
  <si>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</si>
  <si>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</si>
  <si>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</si>
  <si>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</si>
  <si>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</si>
  <si>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</si>
  <si>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</si>
  <si>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</si>
  <si>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</si>
  <si>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</si>
  <si>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</si>
  <si>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</si>
  <si>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</si>
  <si>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</si>
  <si>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</si>
  <si>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</si>
  <si>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</si>
  <si>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</si>
  <si>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</si>
  <si>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</si>
  <si>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</si>
  <si>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</si>
  <si>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</si>
  <si>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</si>
  <si>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</si>
  <si>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</si>
  <si>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</si>
  <si>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</si>
  <si>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</si>
  <si>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</si>
  <si>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</si>
  <si>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</si>
  <si>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</si>
  <si>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</si>
  <si>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</si>
  <si>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</si>
  <si>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</si>
  <si>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</si>
  <si>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</si>
  <si>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</si>
  <si>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</si>
  <si>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</si>
  <si>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</si>
  <si>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</si>
  <si>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</si>
  <si>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</si>
  <si>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</si>
  <si>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</si>
  <si>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</si>
  <si>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</si>
  <si>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</si>
  <si>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</si>
  <si>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</si>
  <si>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</si>
  <si>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</si>
  <si>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</si>
  <si>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</si>
  <si>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</si>
  <si>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</si>
  <si>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</si>
  <si>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</si>
  <si>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</si>
  <si>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</si>
  <si>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</si>
  <si>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</si>
  <si>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</si>
  <si>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</si>
  <si>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</si>
  <si>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</si>
  <si>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</si>
  <si>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</si>
  <si>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</si>
  <si>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孙颖</t>
  </si>
  <si>
    <t>坐落：</t>
  </si>
  <si>
    <t>容城县午方北庄村</t>
  </si>
  <si>
    <t>调查编号：</t>
  </si>
  <si>
    <t>0201015-01-05-0024</t>
  </si>
  <si>
    <t>价值时点：</t>
  </si>
  <si>
    <t>2024年10月24日</t>
  </si>
  <si>
    <t>报告编号：</t>
  </si>
  <si>
    <t>康正（容城县）2024评字第7号-午方北庄村</t>
  </si>
  <si>
    <t>5-13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</si>
  <si>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</si>
  <si>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</si>
  <si>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</si>
  <si>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</si>
  <si>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</si>
  <si>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</si>
  <si>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</si>
  <si>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</si>
  <si>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</si>
  <si>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</si>
  <si>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</si>
  <si>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</si>
  <si>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</si>
  <si>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</si>
  <si>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</si>
  <si>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</si>
  <si>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</si>
  <si>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</si>
  <si>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</si>
  <si>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</si>
  <si>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</si>
  <si>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</si>
  <si>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</si>
  <si>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</si>
  <si>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</si>
  <si>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</si>
  <si>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</si>
  <si>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</si>
  <si>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</si>
  <si>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</si>
  <si>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</si>
  <si>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</si>
  <si>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</si>
  <si>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</si>
  <si>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</si>
  <si>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</si>
  <si>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</si>
  <si>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</si>
  <si>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</si>
  <si>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</si>
  <si>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</si>
  <si>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</si>
  <si>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</si>
  <si>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</si>
  <si>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</si>
  <si>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</si>
  <si>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</si>
  <si>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</si>
  <si>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</si>
  <si>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</si>
  <si>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</si>
  <si>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</si>
  <si>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</si>
  <si>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</si>
  <si>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</si>
  <si>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</si>
  <si>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</si>
  <si>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</si>
  <si>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</si>
  <si>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</si>
  <si>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</si>
  <si>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</si>
  <si>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</si>
  <si>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</si>
  <si>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</si>
  <si>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</si>
  <si>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</si>
  <si>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</si>
  <si>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</si>
  <si>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</si>
  <si>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</si>
  <si>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</si>
  <si>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</si>
  <si>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</si>
  <si>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</si>
  <si>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</si>
  <si>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</si>
  <si>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</si>
  <si>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</si>
  <si>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</si>
  <si>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</si>
  <si>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</si>
  <si>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</si>
  <si>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</si>
  <si>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</si>
  <si>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</si>
  <si>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</si>
  <si>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</si>
  <si>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</si>
  <si>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</si>
  <si>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</si>
  <si>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</si>
  <si>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</si>
  <si>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</si>
  <si>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</si>
  <si>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</si>
  <si>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</si>
  <si>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</si>
  <si>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</si>
  <si>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</si>
  <si>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</si>
  <si>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</si>
  <si>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</si>
  <si>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</si>
  <si>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</si>
  <si>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</si>
  <si>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</si>
  <si>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</si>
  <si>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</si>
  <si>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</si>
  <si>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</si>
  <si>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</si>
  <si>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</si>
  <si>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</si>
  <si>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</si>
  <si>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</si>
  <si>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</si>
  <si>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</si>
  <si>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</si>
  <si>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</si>
  <si>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</si>
  <si>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</si>
  <si>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</si>
  <si>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</si>
  <si>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</si>
  <si>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</si>
  <si>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</si>
  <si>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</si>
  <si>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</si>
  <si>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</si>
  <si>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</si>
  <si>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</si>
  <si>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</si>
  <si>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</si>
  <si>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</si>
  <si>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</si>
  <si>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</si>
  <si>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</si>
  <si>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</si>
  <si>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</si>
  <si>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</si>
  <si>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</si>
  <si>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</si>
  <si>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</si>
  <si>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</si>
  <si>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</si>
  <si>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</si>
  <si>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</si>
  <si>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</si>
  <si>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</si>
  <si>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</si>
  <si>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</si>
  <si>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</si>
  <si>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</si>
  <si>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</si>
  <si>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</si>
  <si>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</si>
  <si>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</si>
  <si>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</si>
  <si>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</si>
  <si>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</si>
  <si>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</si>
  <si>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</si>
  <si>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</si>
  <si>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</si>
  <si>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</si>
  <si>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</si>
  <si>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</si>
  <si>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</si>
  <si>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</si>
  <si>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</si>
  <si>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</si>
  <si>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</si>
  <si>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</si>
  <si>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</si>
  <si>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</si>
  <si>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</si>
  <si>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</si>
  <si>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</si>
  <si>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</si>
  <si>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</si>
  <si>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</si>
  <si>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</si>
  <si>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</si>
  <si>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</si>
  <si>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</si>
  <si>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</si>
  <si>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</si>
  <si>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</si>
  <si>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</si>
  <si>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</si>
  <si>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</si>
  <si>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</si>
  <si>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</si>
  <si>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</si>
  <si>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</si>
  <si>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</si>
  <si>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</si>
  <si>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</si>
  <si>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</si>
  <si>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</si>
  <si>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</si>
  <si>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</si>
  <si>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</si>
  <si>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</si>
  <si>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</si>
  <si>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</si>
  <si>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</si>
  <si>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</si>
  <si>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</si>
  <si>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</si>
  <si>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</si>
  <si>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</si>
  <si>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</si>
  <si>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</si>
  <si>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</si>
  <si>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</si>
  <si>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</si>
  <si>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</si>
  <si>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</si>
  <si>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</si>
  <si>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</si>
  <si>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</si>
  <si>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</si>
  <si>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</si>
  <si>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</si>
  <si>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</si>
  <si>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</si>
  <si>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</si>
  <si>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</si>
  <si>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</si>
  <si>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</si>
  <si>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</si>
  <si>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</si>
  <si>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</si>
  <si>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</si>
  <si>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</si>
  <si>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</si>
  <si>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</si>
  <si>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</si>
  <si>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</si>
  <si>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</si>
  <si>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</si>
  <si>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</si>
  <si>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</si>
  <si>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</si>
  <si>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</si>
  <si>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</si>
  <si>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P1</t>
  </si>
  <si>
    <t>P2</t>
  </si>
  <si>
    <t>C2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</si>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</sst>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98" workbookViewId="0">
      <selection activeCell="H129" sqref="H129"/>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0201015-01-05-0024</v>
      </c>
      <c r="C2" s="335">
        <f>输机表!P2</f>
        <v>0</v>
      </c>
      <c r="D2" s="335" t="str">
        <f>输机表!U2&amp;输机表!Y2</f>
        <v>康正（容城县）2024评字第7号-午方北庄村5-13</v>
      </c>
      <c r="E2" s="335" t="str">
        <f>输机表!D2</f>
        <v>孙颖</v>
      </c>
      <c r="F2" s="335" t="str">
        <f>输机表!F2</f>
        <v>容城县午方北庄村</v>
      </c>
      <c r="G2" s="335">
        <f ca="1">结果通知单!C12</f>
        <v>95.63</v>
      </c>
      <c r="H2" s="335">
        <f ca="1">结果通知单!N7</f>
        <v>95.63</v>
      </c>
      <c r="I2" s="335">
        <f ca="1">结果通知单!O7</f>
        <v>0</v>
      </c>
      <c r="J2" s="335">
        <f ca="1">结果通知单!P7</f>
        <v>0</v>
      </c>
      <c r="K2" s="335">
        <f ca="1">结果通知单!G12</f>
        <v>76887</v>
      </c>
      <c r="L2" s="335">
        <f ca="1">结果通知单!G41</f>
        <v>61981</v>
      </c>
      <c r="M2" s="335">
        <f ca="1">IF(K2+L2=结果通知单!C42,K2+L2,"请检查")</f>
        <v>138868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topLeftCell="A185" workbookViewId="0">
      <selection activeCell="T198" sqref="T19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2.8</v>
      </c>
      <c r="F4" s="87" t="s">
        <v>863</v>
      </c>
      <c r="G4" s="87" t="s">
        <v>864</v>
      </c>
      <c r="H4" s="87" t="s">
        <v>865</v>
      </c>
      <c r="I4" s="87">
        <v>24</v>
      </c>
      <c r="J4" s="87">
        <v>0</v>
      </c>
      <c r="K4" s="87" t="s">
        <v>866</v>
      </c>
      <c r="L4" s="87" t="s">
        <v>867</v>
      </c>
      <c r="M4" s="87">
        <v>0</v>
      </c>
      <c r="N4" s="87">
        <v>0.2</v>
      </c>
      <c r="O4" s="87" t="s">
        <v>868</v>
      </c>
      <c r="P4" s="87" t="s">
        <v>868</v>
      </c>
      <c r="Q4" s="87" t="s">
        <v>867</v>
      </c>
      <c r="R4" s="87" t="s">
        <v>868</v>
      </c>
      <c r="S4" s="124">
        <v>95.63</v>
      </c>
      <c r="T4" s="124" t="s">
        <v>869</v>
      </c>
      <c r="U4" s="124"/>
      <c r="V4" s="125"/>
      <c r="W4" s="91">
        <f>ROUND(F5*ROUND(E5+G5+H5+I5+J5+K5+L5+M5+N5+O5+P5+Q5+R5+U5+T5+1,3)*V5,0)</f>
        <v>734</v>
      </c>
      <c r="X4" s="126">
        <f>ROUND(L60/S4,0)</f>
        <v>70</v>
      </c>
      <c r="Y4" s="126">
        <f>W4+X4</f>
        <v>804</v>
      </c>
      <c r="Z4" s="143">
        <f>ROUND(Y4*S4,0)</f>
        <v>76887</v>
      </c>
      <c r="AA4" s="144">
        <f>IF(Q4="无",0,IF(Q4="地暖",0,S4))</f>
        <v>0</v>
      </c>
      <c r="AB4" s="144">
        <f>IF(Q4="无",0,IF(Q4="暖气片",0,S4))</f>
        <v>0</v>
      </c>
      <c r="AC4" s="91" t="str">
        <f>H4</f>
        <v>普通木门窗</v>
      </c>
      <c r="AD4" s="124" t="s">
        <v>867</v>
      </c>
      <c r="AE4" s="145">
        <v>1</v>
      </c>
      <c r="AF4" s="146" t="e">
        <f>VLOOKUP(F4,系数区域,LOOKUP(V4,$CV$16:$DE$16,{68,69,70,71,72,73,74,75,76,77}),0)</f>
        <v>#N/A</v>
      </c>
      <c r="AG4" s="145" t="s">
        <v>867</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866</v>
      </c>
      <c r="BB4" s="207"/>
      <c r="BC4" s="161" t="s">
        <v>874</v>
      </c>
      <c r="BD4" s="161" t="s">
        <v>869</v>
      </c>
      <c r="BE4" s="175"/>
      <c r="BF4" s="161" t="s">
        <v>870</v>
      </c>
      <c r="BG4" s="161" t="s">
        <v>871</v>
      </c>
      <c r="BH4" s="161" t="s">
        <v>870</v>
      </c>
      <c r="BI4" s="161" t="s">
        <v>871</v>
      </c>
      <c r="BJ4" s="161" t="s">
        <v>876</v>
      </c>
      <c r="BK4" s="161" t="s">
        <v>877</v>
      </c>
      <c r="BL4" s="162" t="s">
        <v>872</v>
      </c>
      <c r="BM4" s="162" t="s">
        <v>873</v>
      </c>
      <c r="BN4" s="162" t="s">
        <v>878</v>
      </c>
      <c r="BO4" s="162" t="s">
        <v>867</v>
      </c>
      <c r="BP4" s="162" t="s">
        <v>879</v>
      </c>
      <c r="BQ4" s="162" t="s">
        <v>880</v>
      </c>
      <c r="BR4" s="162" t="s">
        <v>881</v>
      </c>
      <c r="BS4" s="162" t="s">
        <v>868</v>
      </c>
      <c r="BT4" s="224" t="s">
        <v>867</v>
      </c>
      <c r="BU4" s="162" t="s">
        <v>868</v>
      </c>
      <c r="BV4" s="162" t="s">
        <v>867</v>
      </c>
      <c r="BW4" s="162" t="s">
        <v>868</v>
      </c>
      <c r="BX4" s="162" t="s">
        <v>867</v>
      </c>
      <c r="BY4" s="161" t="s">
        <v>870</v>
      </c>
      <c r="BZ4" s="161" t="s">
        <v>871</v>
      </c>
      <c r="CA4" s="161" t="s">
        <v>870</v>
      </c>
      <c r="CB4" s="161" t="s">
        <v>867</v>
      </c>
      <c r="CC4" s="161" t="s">
        <v>882</v>
      </c>
      <c r="CD4" s="161" t="s">
        <v>883</v>
      </c>
      <c r="CE4" s="161" t="s">
        <v>865</v>
      </c>
      <c r="CF4" s="161" t="s">
        <v>884</v>
      </c>
      <c r="CG4" s="161" t="s">
        <v>885</v>
      </c>
      <c r="CH4" s="232" t="s">
        <v>886</v>
      </c>
      <c r="CI4" s="161" t="s">
        <v>887</v>
      </c>
      <c r="CJ4" s="161" t="s">
        <v>888</v>
      </c>
      <c r="CK4" s="161" t="s">
        <v>889</v>
      </c>
      <c r="CL4" s="162" t="s">
        <v>881</v>
      </c>
      <c r="CM4" s="161" t="s">
        <v>870</v>
      </c>
      <c r="CN4" s="162" t="s">
        <v>871</v>
      </c>
      <c r="CO4" s="161" t="s">
        <v>870</v>
      </c>
      <c r="CP4" s="162" t="s">
        <v>871</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1020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-0.06</v>
      </c>
      <c r="K5" s="92">
        <f>VLOOKUP(F4,系数区域,VLOOKUP(K4,内墙面列数,2,0),0)</f>
        <v>0</v>
      </c>
      <c r="L5" s="92">
        <f>VLOOKUP(L4,$BH$3:$BI$14,2,0)</f>
        <v>0</v>
      </c>
      <c r="M5" s="115">
        <f>IFERROR(ROUND(((M4-VLOOKUP(F4,系数区域,25,0))*AG5)*0.1,4)*AE5,0)</f>
        <v>-0.03</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60</v>
      </c>
      <c r="D30" s="103" t="s">
        <v>65</v>
      </c>
      <c r="E30" s="103"/>
      <c r="F30" s="104" t="str">
        <f>+D30</f>
        <v>普通石膏板吊顶</v>
      </c>
      <c r="G30" s="105">
        <f>S4</f>
        <v>95.63</v>
      </c>
      <c r="H30" s="105"/>
      <c r="I30" s="117" t="str">
        <f t="shared" ref="I30:I59" si="48">VLOOKUP(F30,价格表,2,0)</f>
        <v>㎡</v>
      </c>
      <c r="J30" s="104">
        <f t="shared" ref="J30:J59" si="49">VLOOKUP(F30,价格表,5,0)</f>
        <v>30</v>
      </c>
      <c r="K30" s="118">
        <f>$V$5</f>
        <v>0.8</v>
      </c>
      <c r="L30" s="104">
        <f>ROUND(IFERROR(ROUND(G30,2)*J30*K30,),0)</f>
        <v>2295</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122</v>
      </c>
      <c r="D31" s="103" t="s">
        <v>129</v>
      </c>
      <c r="E31" s="103"/>
      <c r="F31" s="104" t="str">
        <f t="shared" ref="F31:F59" si="52">+D31</f>
        <v>石膏板隔断</v>
      </c>
      <c r="G31" s="105">
        <f>(2.52*5+11.3)*2.3</f>
        <v>54.97</v>
      </c>
      <c r="H31" s="105"/>
      <c r="I31" s="117" t="str">
        <f t="shared" si="48"/>
        <v>㎡</v>
      </c>
      <c r="J31" s="104">
        <f t="shared" si="49"/>
        <v>100</v>
      </c>
      <c r="K31" s="118">
        <f t="shared" ref="K31:K59" si="53">$V$5</f>
        <v>0.8</v>
      </c>
      <c r="L31" s="104">
        <f t="shared" ref="L31:L59" si="54">ROUND(IFERROR(ROUND(G31,2)*J31*K31,),0)</f>
        <v>4398</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报告编号：康正（容城县）2024评字第7号-午方北庄村5-13</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942</v>
      </c>
      <c r="EW32" s="39" t="str">
        <f>D2</f>
        <v>孙颖</v>
      </c>
      <c r="EX32" s="40"/>
      <c r="EY32" s="41" t="s">
        <v>943</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12.4</v>
      </c>
      <c r="BI38" s="172" t="str">
        <f t="shared" ref="BI38:BI51" si="67">I186</f>
        <v>㎡</v>
      </c>
      <c r="BJ38" s="172">
        <f ca="1" t="shared" ref="BJ38:BJ51" si="68">L186</f>
        <v>2232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8.37</v>
      </c>
      <c r="BI39" s="172" t="str">
        <f t="shared" si="67"/>
        <v>㎡</v>
      </c>
      <c r="BJ39" s="172">
        <f ca="1" t="shared" si="68"/>
        <v>1172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34.26</v>
      </c>
      <c r="BI40" s="172" t="str">
        <f t="shared" si="67"/>
        <v>㎡</v>
      </c>
      <c r="BJ40" s="172">
        <f ca="1" t="shared" si="68"/>
        <v>6167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竖砖地面</v>
      </c>
      <c r="BH41" s="220">
        <f t="shared" si="69"/>
        <v>143.68</v>
      </c>
      <c r="BI41" s="172" t="str">
        <f t="shared" si="67"/>
        <v>㎡</v>
      </c>
      <c r="BJ41" s="172">
        <f ca="1" t="shared" si="68"/>
        <v>6466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水泥地面</v>
      </c>
      <c r="BH42" s="220">
        <f t="shared" si="69"/>
        <v>66.61</v>
      </c>
      <c r="BI42" s="172" t="str">
        <f t="shared" si="67"/>
        <v>㎡</v>
      </c>
      <c r="BJ42" s="172">
        <f ca="1" t="shared" si="68"/>
        <v>3331</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监控摄像头</v>
      </c>
      <c r="BH44" s="220">
        <f t="shared" si="69"/>
        <v>6</v>
      </c>
      <c r="BI44" s="172" t="str">
        <f t="shared" si="67"/>
        <v>个</v>
      </c>
      <c r="BJ44" s="172">
        <f ca="1" t="shared" si="68"/>
        <v>1200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渗水井</v>
      </c>
      <c r="BH45" s="220">
        <f t="shared" si="69"/>
        <v>4</v>
      </c>
      <c r="BI45" s="172" t="str">
        <f t="shared" si="67"/>
        <v>个</v>
      </c>
      <c r="BJ45" s="172">
        <f ca="1" t="shared" si="68"/>
        <v>2400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火炕</v>
      </c>
      <c r="BH46" s="220">
        <f t="shared" si="69"/>
        <v>1</v>
      </c>
      <c r="BI46" s="172" t="str">
        <f t="shared" si="67"/>
        <v>个</v>
      </c>
      <c r="BJ46" s="172">
        <f ca="1" t="shared" si="68"/>
        <v>1000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12.4</v>
      </c>
      <c r="EX46" s="58" t="str">
        <f ca="1">IFERROR(VLOOKUP(FE46,$BD$38:$BJ$92,6,0),"")</f>
        <v>㎡</v>
      </c>
      <c r="EY46" s="59">
        <f ca="1">IF(EV46="","",SUMIF($BG$38:$BG$107,EV46,$BJ$38:$BJ$107))</f>
        <v>2232</v>
      </c>
      <c r="EZ46" s="59" t="str">
        <f ca="1">IFERROR(VLOOKUP(FF46,$BD$38:$BJ$92,4,0),"")</f>
        <v>砖墙</v>
      </c>
      <c r="FA46" s="58">
        <f ca="1">IF(EZ46="","",SUMIF($BG$38:$BG$107,EZ46,$BH$38:$BH$107))</f>
        <v>42.63</v>
      </c>
      <c r="FB46" s="58" t="str">
        <f ca="1">IFERROR(VLOOKUP(FF46,$BD$38:$BJ$92,6,0),"")</f>
        <v>㎡</v>
      </c>
      <c r="FC46" s="59">
        <f ca="1">IF(EZ46="","",SUMIF($BG$38:$BG$107,EZ46,$BJ$38:$BJ$107))</f>
        <v>7339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热水器</v>
      </c>
      <c r="BH47" s="220">
        <f t="shared" si="69"/>
        <v>1</v>
      </c>
      <c r="BI47" s="172" t="str">
        <f t="shared" si="67"/>
        <v>台</v>
      </c>
      <c r="BJ47" s="172">
        <f ca="1" t="shared" si="68"/>
        <v>500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66.61</v>
      </c>
      <c r="EX47" s="58" t="str">
        <f ca="1">IFERROR(VLOOKUP(FE47,$BD$38:$BJ$92,6,0),"")</f>
        <v>㎡</v>
      </c>
      <c r="EY47" s="59">
        <f ca="1">IF(EV47="","",SUMIF($BG$38:$BG$107,EV47,$BJ$38:$BJ$107))</f>
        <v>3331</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水池（小）</v>
      </c>
      <c r="BH48" s="220">
        <f t="shared" si="69"/>
        <v>1</v>
      </c>
      <c r="BI48" s="172" t="str">
        <f t="shared" si="67"/>
        <v>个</v>
      </c>
      <c r="BJ48" s="172">
        <f ca="1" t="shared" si="68"/>
        <v>80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监控摄像头</v>
      </c>
      <c r="EW48" s="58">
        <f ca="1">IF(EV48="","",SUMIF($BG$38:$BG$107,EV48,$BH$38:$BH$107))</f>
        <v>6</v>
      </c>
      <c r="EX48" s="58" t="str">
        <f ca="1">IFERROR(VLOOKUP(FE48,$BD$38:$BJ$92,6,0),"")</f>
        <v>个</v>
      </c>
      <c r="EY48" s="59">
        <f ca="1">IF(EV48="","",SUMIF($BG$38:$BG$107,EV48,$BJ$38:$BJ$107))</f>
        <v>1200</v>
      </c>
      <c r="EZ48" s="59" t="str">
        <f ca="1">IFERROR(VLOOKUP(FF48,$BD$38:$BJ$92,4,0),"")</f>
        <v>渗水井</v>
      </c>
      <c r="FA48" s="58">
        <f ca="1">IF(EZ48="","",SUMIF($BG$38:$BG$107,EZ48,$BH$38:$BH$107))</f>
        <v>4</v>
      </c>
      <c r="FB48" s="58" t="str">
        <f ca="1">IFERROR(VLOOKUP(FF48,$BD$38:$BJ$92,6,0),"")</f>
        <v>个</v>
      </c>
      <c r="FC48" s="59">
        <f ca="1">IF(EZ48="","",SUMIF($BG$38:$BG$107,EZ48,$BJ$38:$BJ$107))</f>
        <v>2400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花池</v>
      </c>
      <c r="BH49" s="220">
        <f t="shared" si="69"/>
        <v>4</v>
      </c>
      <c r="BI49" s="172" t="str">
        <f t="shared" si="67"/>
        <v>个</v>
      </c>
      <c r="BJ49" s="172">
        <f ca="1" t="shared" si="68"/>
        <v>500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热水器</v>
      </c>
      <c r="FA49" s="58">
        <f ca="1">IF(EZ49="","",SUMIF($BG$38:$BG$107,EZ49,$BH$38:$BH$107))</f>
        <v>1</v>
      </c>
      <c r="FB49" s="58" t="str">
        <f ca="1">IFERROR(VLOOKUP(FF49,$BD$38:$BJ$92,6,0),"")</f>
        <v>台</v>
      </c>
      <c r="FC49" s="59">
        <f ca="1">IF(EZ49="","",SUMIF($BG$38:$BG$107,EZ49,$BJ$38:$BJ$107))</f>
        <v>500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平砖地面</v>
      </c>
      <c r="BH50" s="220">
        <f t="shared" si="69"/>
        <v>68.5</v>
      </c>
      <c r="BI50" s="172" t="str">
        <f t="shared" si="67"/>
        <v>㎡</v>
      </c>
      <c r="BJ50" s="172">
        <f ca="1" t="shared" si="68"/>
        <v>1713</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水池（小）</v>
      </c>
      <c r="EW50" s="58">
        <f ca="1">IF(EV50="","",SUMIF($BG$38:$BG$107,EV50,$BH$38:$BH$107))</f>
        <v>1</v>
      </c>
      <c r="EX50" s="58" t="str">
        <f ca="1">IFERROR(VLOOKUP(FE50,$BD$38:$BJ$92,6,0),"")</f>
        <v>个</v>
      </c>
      <c r="EY50" s="59">
        <f ca="1">IF(EV50="","",SUMIF($BG$38:$BG$107,EV50,$BJ$38:$BJ$107))</f>
        <v>80</v>
      </c>
      <c r="EZ50" s="59" t="str">
        <f ca="1">IFERROR(VLOOKUP(FF50,$BD$38:$BJ$92,4,0),"")</f>
        <v>广场砖、彩砖地面</v>
      </c>
      <c r="FA50" s="58">
        <f ca="1">IF(EZ50="","",SUMIF($BG$38:$BG$107,EZ50,$BH$38:$BH$107))</f>
        <v>57.59</v>
      </c>
      <c r="FB50" s="58" t="str">
        <f ca="1">IFERROR(VLOOKUP(FF50,$BD$38:$BJ$92,6,0),"")</f>
        <v>㎡</v>
      </c>
      <c r="FC50" s="59">
        <f ca="1">IF(EZ50="","",SUMIF($BG$38:$BG$107,EZ50,$BJ$38:$BJ$107))</f>
        <v>3455</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10</v>
      </c>
      <c r="BE51" s="172">
        <f ca="1">IF(BJ51=0,0,IF(COUNTIF($BG51:$BG$107,BG51)&lt;2,1,0))</f>
        <v>1</v>
      </c>
      <c r="BF51" s="172">
        <v>14</v>
      </c>
      <c r="BG51" s="172" t="str">
        <f t="shared" si="66"/>
        <v>广场砖、彩砖地面</v>
      </c>
      <c r="BH51" s="220">
        <f t="shared" si="69"/>
        <v>57.59</v>
      </c>
      <c r="BI51" s="172" t="str">
        <f t="shared" si="67"/>
        <v>㎡</v>
      </c>
      <c r="BJ51" s="172">
        <f ca="1" t="shared" si="68"/>
        <v>3455</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果树</v>
      </c>
      <c r="BH52" s="220">
        <f t="shared" si="69"/>
        <v>4</v>
      </c>
      <c r="BI52" s="172" t="str">
        <f t="shared" ref="BI52:BI71" si="72">I200</f>
        <v>棵</v>
      </c>
      <c r="BJ52" s="172">
        <f ca="1" t="shared" ref="BJ52:BJ71" si="73">L200</f>
        <v>200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3</v>
      </c>
      <c r="BI53" s="172" t="str">
        <f t="shared" si="72"/>
        <v>棵</v>
      </c>
      <c r="BJ53" s="172">
        <f ca="1" t="shared" si="73"/>
        <v>600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2</v>
      </c>
      <c r="BI54" s="172" t="str">
        <f t="shared" si="72"/>
        <v>棵</v>
      </c>
      <c r="BJ54" s="172">
        <f ca="1" t="shared" si="73"/>
        <v>800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2</v>
      </c>
      <c r="BI55" s="172" t="str">
        <f t="shared" si="72"/>
        <v>棵</v>
      </c>
      <c r="BJ55" s="172">
        <f ca="1" t="shared" si="73"/>
        <v>1000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2</v>
      </c>
      <c r="BI56" s="172" t="str">
        <f t="shared" si="72"/>
        <v>棵</v>
      </c>
      <c r="BJ56" s="172">
        <f ca="1" t="shared" si="73"/>
        <v>1700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11</v>
      </c>
      <c r="BE57" s="172">
        <f ca="1">IF(BJ57=0,0,IF(COUNTIF($BG57:$BG$107,BG57)&lt;2,1,0))</f>
        <v>1</v>
      </c>
      <c r="BF57" s="172">
        <v>20</v>
      </c>
      <c r="BG57" s="172" t="str">
        <f t="shared" si="71"/>
        <v>化粪池</v>
      </c>
      <c r="BH57" s="220">
        <f t="shared" si="69"/>
        <v>1</v>
      </c>
      <c r="BI57" s="172" t="str">
        <f t="shared" si="72"/>
        <v>个</v>
      </c>
      <c r="BJ57" s="172">
        <f ca="1" t="shared" si="73"/>
        <v>400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12</v>
      </c>
      <c r="BE58" s="172">
        <f ca="1">IF(BJ58=0,0,IF(COUNTIF($BG58:$BG$107,BG58)&lt;2,1,0))</f>
        <v>1</v>
      </c>
      <c r="BF58" s="172">
        <v>21</v>
      </c>
      <c r="BG58" s="172" t="str">
        <f t="shared" si="71"/>
        <v>竖砖地面</v>
      </c>
      <c r="BH58" s="220">
        <f t="shared" si="69"/>
        <v>9.93</v>
      </c>
      <c r="BI58" s="172" t="str">
        <f t="shared" si="72"/>
        <v>㎡</v>
      </c>
      <c r="BJ58" s="172">
        <f ca="1" t="shared" si="73"/>
        <v>447</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13</v>
      </c>
      <c r="BE59" s="172">
        <f ca="1">IF(BJ59=0,0,IF(COUNTIF($BG59:$BG$107,BG59)&lt;2,1,0))</f>
        <v>1</v>
      </c>
      <c r="BF59" s="172">
        <v>22</v>
      </c>
      <c r="BG59" s="172" t="str">
        <f t="shared" si="71"/>
        <v>平砖地面</v>
      </c>
      <c r="BH59" s="220">
        <f t="shared" si="69"/>
        <v>8.52</v>
      </c>
      <c r="BI59" s="172" t="str">
        <f t="shared" si="72"/>
        <v>㎡</v>
      </c>
      <c r="BJ59" s="172">
        <f ca="1" t="shared" si="73"/>
        <v>213</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6693</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14</v>
      </c>
      <c r="BE60" s="172">
        <f ca="1">IF(BJ60=0,0,IF(COUNTIF($BG60:$BG$107,BG60)&lt;2,1,0))</f>
        <v>1</v>
      </c>
      <c r="BF60" s="172">
        <v>23</v>
      </c>
      <c r="BG60" s="172" t="str">
        <f t="shared" si="71"/>
        <v>花池</v>
      </c>
      <c r="BH60" s="220">
        <f t="shared" si="69"/>
        <v>1</v>
      </c>
      <c r="BI60" s="172" t="str">
        <f t="shared" si="72"/>
        <v>个</v>
      </c>
      <c r="BJ60" s="172">
        <f ca="1" t="shared" si="73"/>
        <v>125</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竖砖地面</v>
      </c>
      <c r="FA60" s="58">
        <f ca="1" t="shared" ref="FA60:FA70" si="80">IF(EZ60="","",SUMIF($BG$38:$BG$107,EZ60,$BH$38:$BH$107))</f>
        <v>153.61</v>
      </c>
      <c r="FB60" s="58" t="str">
        <f ca="1" t="shared" ref="FB60:FB70" si="81">IFERROR(VLOOKUP(FF60,$BD$38:$BJ$92,6,0),"")</f>
        <v>㎡</v>
      </c>
      <c r="FC60" s="59">
        <f ca="1" t="shared" ref="FC60:FC70" si="82">IF(EZ60="","",SUMIF($BG$38:$BG$107,EZ60,$BJ$38:$BJ$107))</f>
        <v>6913</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材树</v>
      </c>
      <c r="BH61" s="220">
        <f t="shared" si="69"/>
        <v>7</v>
      </c>
      <c r="BI61" s="172" t="str">
        <f t="shared" si="72"/>
        <v>棵</v>
      </c>
      <c r="BJ61" s="172">
        <f ca="1" t="shared" si="73"/>
        <v>140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平砖地面</v>
      </c>
      <c r="EW61" s="58">
        <f ca="1" t="shared" si="76"/>
        <v>77.02</v>
      </c>
      <c r="EX61" s="58" t="str">
        <f ca="1" t="shared" si="77"/>
        <v>㎡</v>
      </c>
      <c r="EY61" s="59">
        <f ca="1" t="shared" si="78"/>
        <v>1926</v>
      </c>
      <c r="EZ61" s="59" t="str">
        <f ca="1" t="shared" si="79"/>
        <v>花池</v>
      </c>
      <c r="FA61" s="58">
        <f ca="1" t="shared" si="80"/>
        <v>5</v>
      </c>
      <c r="FB61" s="58" t="str">
        <f ca="1" t="shared" si="81"/>
        <v>个</v>
      </c>
      <c r="FC61" s="59">
        <f ca="1" t="shared" si="82"/>
        <v>625</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材树</v>
      </c>
      <c r="BH62" s="220">
        <f t="shared" si="69"/>
        <v>2</v>
      </c>
      <c r="BI62" s="172" t="str">
        <f t="shared" si="72"/>
        <v>棵</v>
      </c>
      <c r="BJ62" s="172">
        <f ca="1" t="shared" si="73"/>
        <v>160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材树</v>
      </c>
      <c r="EW62" s="58">
        <f ca="1" t="shared" si="76"/>
        <v>12</v>
      </c>
      <c r="EX62" s="58" t="str">
        <f ca="1" t="shared" si="77"/>
        <v>棵</v>
      </c>
      <c r="EY62" s="59">
        <f ca="1" t="shared" si="78"/>
        <v>2950</v>
      </c>
      <c r="EZ62" s="59" t="str">
        <f ca="1" t="shared" si="79"/>
        <v>果树</v>
      </c>
      <c r="FA62" s="58">
        <f ca="1" t="shared" si="80"/>
        <v>23</v>
      </c>
      <c r="FB62" s="58" t="str">
        <f ca="1" t="shared" si="81"/>
        <v>棵</v>
      </c>
      <c r="FC62" s="59">
        <f ca="1" t="shared" si="82"/>
        <v>5750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材树</v>
      </c>
      <c r="BH63" s="220">
        <f t="shared" si="69"/>
        <v>1</v>
      </c>
      <c r="BI63" s="172" t="str">
        <f t="shared" si="72"/>
        <v>棵</v>
      </c>
      <c r="BJ63" s="172">
        <f ca="1" t="shared" si="73"/>
        <v>350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C1</v>
      </c>
      <c r="EW63" s="58">
        <f ca="1" t="shared" si="76"/>
        <v>1</v>
      </c>
      <c r="EX63" s="58" t="str">
        <f ca="1" t="shared" si="77"/>
        <v>个</v>
      </c>
      <c r="EY63" s="59">
        <f ca="1" t="shared" si="78"/>
        <v>1031</v>
      </c>
      <c r="EZ63" s="59" t="str">
        <f ca="1" t="shared" si="79"/>
        <v>P1</v>
      </c>
      <c r="FA63" s="58">
        <f ca="1" t="shared" si="80"/>
        <v>54.21</v>
      </c>
      <c r="FB63" s="58" t="str">
        <f ca="1" t="shared" si="81"/>
        <v>㎡</v>
      </c>
      <c r="FC63" s="59">
        <f ca="1" t="shared" si="82"/>
        <v>4879</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15</v>
      </c>
      <c r="BE64" s="172">
        <f ca="1">IF(BJ64=0,0,IF(COUNTIF($BG64:$BG$107,BG64)&lt;2,1,0))</f>
        <v>1</v>
      </c>
      <c r="BF64" s="172">
        <v>27</v>
      </c>
      <c r="BG64" s="172" t="str">
        <f t="shared" si="71"/>
        <v>材树</v>
      </c>
      <c r="BH64" s="220">
        <f t="shared" si="69"/>
        <v>2</v>
      </c>
      <c r="BI64" s="172" t="str">
        <f t="shared" si="72"/>
        <v>棵</v>
      </c>
      <c r="BJ64" s="172">
        <f ca="1" t="shared" si="73"/>
        <v>2300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P2</v>
      </c>
      <c r="EW64" s="58">
        <f ca="1" t="shared" si="76"/>
        <v>67.48</v>
      </c>
      <c r="EX64" s="58" t="str">
        <f ca="1" t="shared" si="77"/>
        <v>㎡</v>
      </c>
      <c r="EY64" s="59">
        <f ca="1" t="shared" si="78"/>
        <v>3374</v>
      </c>
      <c r="EZ64" s="59" t="str">
        <f ca="1" t="shared" si="79"/>
        <v>门垛</v>
      </c>
      <c r="FA64" s="58">
        <f ca="1" t="shared" si="80"/>
        <v>1</v>
      </c>
      <c r="FB64" s="58" t="str">
        <f ca="1" t="shared" si="81"/>
        <v>对</v>
      </c>
      <c r="FC64" s="59">
        <f ca="1" t="shared" si="82"/>
        <v>1424</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1"/>
        <v>果树</v>
      </c>
      <c r="BH65" s="220">
        <f t="shared" si="69"/>
        <v>8</v>
      </c>
      <c r="BI65" s="172" t="str">
        <f t="shared" si="72"/>
        <v>棵</v>
      </c>
      <c r="BJ65" s="172">
        <f ca="1" t="shared" si="73"/>
        <v>400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C2</v>
      </c>
      <c r="EW65" s="58">
        <f ca="1" t="shared" si="76"/>
        <v>1</v>
      </c>
      <c r="EX65" s="58" t="str">
        <f ca="1" t="shared" si="77"/>
        <v>个</v>
      </c>
      <c r="EY65" s="59">
        <f ca="1" t="shared" si="78"/>
        <v>1412</v>
      </c>
      <c r="EZ65" s="59" t="str">
        <f ca="1" t="shared" si="79"/>
        <v>金枝国槐</v>
      </c>
      <c r="FA65" s="58">
        <f ca="1" t="shared" si="80"/>
        <v>24</v>
      </c>
      <c r="FB65" s="58" t="str">
        <f ca="1" t="shared" si="81"/>
        <v>棵</v>
      </c>
      <c r="FC65" s="59">
        <f ca="1" t="shared" si="82"/>
        <v>5760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t="str">
        <f t="shared" si="71"/>
        <v>果树</v>
      </c>
      <c r="BH66" s="220">
        <f t="shared" si="69"/>
        <v>1</v>
      </c>
      <c r="BI66" s="172" t="str">
        <f t="shared" si="72"/>
        <v>棵</v>
      </c>
      <c r="BJ66" s="172">
        <f ca="1" t="shared" si="73"/>
        <v>200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16</v>
      </c>
      <c r="BE67" s="172">
        <f ca="1">IF(BJ67=0,0,IF(COUNTIF($BG67:$BG$107,BG67)&lt;2,1,0))</f>
        <v>1</v>
      </c>
      <c r="BF67" s="172">
        <v>30</v>
      </c>
      <c r="BG67" s="172" t="str">
        <f t="shared" si="71"/>
        <v>果树</v>
      </c>
      <c r="BH67" s="220">
        <f t="shared" si="69"/>
        <v>1</v>
      </c>
      <c r="BI67" s="172" t="str">
        <f t="shared" si="72"/>
        <v>棵</v>
      </c>
      <c r="BJ67" s="172">
        <f ca="1" t="shared" si="73"/>
        <v>850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61981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17</v>
      </c>
      <c r="BE72" s="172">
        <f>IF(BJ72=0,0,IF(COUNTIF($BG72:$BG$107,BG72)&lt;2,1,0))</f>
        <v>1</v>
      </c>
      <c r="BF72" s="172">
        <v>35</v>
      </c>
      <c r="BG72" s="172" t="str">
        <f>R186</f>
        <v>C1</v>
      </c>
      <c r="BH72" s="220">
        <f>ROUND(T186,2)</f>
        <v>1</v>
      </c>
      <c r="BI72" s="172" t="str">
        <f>U186</f>
        <v>个</v>
      </c>
      <c r="BJ72" s="172">
        <f>X186</f>
        <v>1031</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61981</v>
      </c>
      <c r="EY72" s="61"/>
      <c r="EZ72" s="63" t="s">
        <v>962</v>
      </c>
      <c r="FA72" s="64" t="str">
        <f ca="1">TEXT(EX72,"[DBnum2]")&amp;"元整"</f>
        <v>陆万壹仟玖佰捌拾壹元整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18</v>
      </c>
      <c r="BE73" s="172">
        <f>IF(BJ73=0,0,IF(COUNTIF($BG73:$BG$107,BG73)&lt;2,1,0))</f>
        <v>1</v>
      </c>
      <c r="BF73" s="172">
        <v>36</v>
      </c>
      <c r="BG73" s="172" t="str">
        <f>R187</f>
        <v>P1</v>
      </c>
      <c r="BH73" s="220">
        <f t="shared" ref="BH73:BH104" si="93">ROUND(T187,2)</f>
        <v>54.21</v>
      </c>
      <c r="BI73" s="172" t="str">
        <f>U187</f>
        <v>㎡</v>
      </c>
      <c r="BJ73" s="172">
        <f>X187</f>
        <v>4879</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19</v>
      </c>
      <c r="BE74" s="172">
        <f>IF(BJ74=0,0,IF(COUNTIF($BG74:$BG$107,BG74)&lt;2,1,0))</f>
        <v>1</v>
      </c>
      <c r="BF74" s="172">
        <v>37</v>
      </c>
      <c r="BG74" s="172" t="str">
        <f t="shared" ref="BG74:BG104" si="94">R188</f>
        <v>P2</v>
      </c>
      <c r="BH74" s="220">
        <f t="shared" si="93"/>
        <v>67.48</v>
      </c>
      <c r="BI74" s="172" t="str">
        <f t="shared" ref="BI74:BI104" si="95">U188</f>
        <v>㎡</v>
      </c>
      <c r="BJ74" s="172">
        <f t="shared" ref="BJ74:BJ104" si="96">X188</f>
        <v>3374</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20</v>
      </c>
      <c r="BE75" s="172">
        <f>IF(BJ75=0,0,IF(COUNTIF($BG75:$BG$107,BG75)&lt;2,1,0))</f>
        <v>1</v>
      </c>
      <c r="BF75" s="172">
        <v>38</v>
      </c>
      <c r="BG75" s="172" t="str">
        <f t="shared" si="94"/>
        <v>门垛</v>
      </c>
      <c r="BH75" s="220">
        <f t="shared" si="93"/>
        <v>1</v>
      </c>
      <c r="BI75" s="172" t="str">
        <f t="shared" si="95"/>
        <v>对</v>
      </c>
      <c r="BJ75" s="172">
        <f t="shared" si="96"/>
        <v>1424</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21</v>
      </c>
      <c r="BE76" s="172">
        <f>IF(BJ76=0,0,IF(COUNTIF($BG76:$BG$107,BG76)&lt;2,1,0))</f>
        <v>1</v>
      </c>
      <c r="BF76" s="172">
        <v>39</v>
      </c>
      <c r="BG76" s="172" t="str">
        <f t="shared" si="94"/>
        <v>C2</v>
      </c>
      <c r="BH76" s="220">
        <f t="shared" si="93"/>
        <v>1</v>
      </c>
      <c r="BI76" s="172" t="str">
        <f t="shared" si="95"/>
        <v>个</v>
      </c>
      <c r="BJ76" s="172">
        <f t="shared" si="96"/>
        <v>1412</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22</v>
      </c>
      <c r="BE78" s="172">
        <f ca="1">IF(BJ78=0,0,IF(COUNTIF($BG78:$BG$107,BG78)&lt;2,1,0))</f>
        <v>1</v>
      </c>
      <c r="BF78" s="172">
        <v>41</v>
      </c>
      <c r="BG78" s="172" t="str">
        <f t="shared" si="94"/>
        <v>金枝国槐</v>
      </c>
      <c r="BH78" s="220">
        <f t="shared" si="93"/>
        <v>24</v>
      </c>
      <c r="BI78" s="172" t="str">
        <f t="shared" si="95"/>
        <v>棵</v>
      </c>
      <c r="BJ78" s="172">
        <f ca="1" t="shared" si="96"/>
        <v>5760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报告编号：康正（容城县）2024评字第7号-午方北庄村5-13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孙颖</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61981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陆万壹仟玖佰捌拾壹元整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2*3.1*2</f>
        <v>12.4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2232</v>
      </c>
      <c r="M186" s="110"/>
      <c r="N186" s="102">
        <v>35</v>
      </c>
      <c r="O186" s="103"/>
      <c r="P186" s="103"/>
      <c r="Q186" s="299"/>
      <c r="R186" s="309" t="s">
        <v>1016</v>
      </c>
      <c r="S186" s="310"/>
      <c r="T186" s="303">
        <v>1</v>
      </c>
      <c r="U186" s="311" t="s">
        <v>83</v>
      </c>
      <c r="V186" s="312" t="e">
        <f ca="1">IF(Q186="",VLOOKUP(R186,价格表,5,0),VLOOKUP(Q186,INDIRECT("价格引用表!K"&amp;MATCH(R186,价格引用表!H:H,0)&amp;":L1200"),2,0))</f>
        <v>#N/A</v>
      </c>
      <c r="W186" s="307">
        <v>1</v>
      </c>
      <c r="X186" s="312">
        <f>ROUND(2*1.25*50+(2+1.25)*2.25*35+2*1.25*60+300+200,0)</f>
        <v>1031</v>
      </c>
    </row>
    <row r="187" ht="18" customHeight="1" spans="1:24">
      <c r="A187" s="110"/>
      <c r="B187" s="102">
        <v>2</v>
      </c>
      <c r="C187" s="103" t="s">
        <v>29</v>
      </c>
      <c r="D187" s="103" t="s">
        <v>206</v>
      </c>
      <c r="E187" s="299" t="s">
        <v>218</v>
      </c>
      <c r="F187" s="147" t="str">
        <f t="shared" si="141"/>
        <v>砖墙</v>
      </c>
      <c r="G187" s="300">
        <f>2.7*3.1</f>
        <v>8.37</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1172</v>
      </c>
      <c r="M187" s="110"/>
      <c r="N187" s="102">
        <v>36</v>
      </c>
      <c r="O187" s="103"/>
      <c r="P187" s="103"/>
      <c r="Q187" s="299"/>
      <c r="R187" s="309" t="s">
        <v>1017</v>
      </c>
      <c r="S187" s="310"/>
      <c r="T187" s="105">
        <v>54.21</v>
      </c>
      <c r="U187" s="311" t="s">
        <v>12</v>
      </c>
      <c r="V187" s="312" t="e">
        <f ca="1">IF(Q187="",VLOOKUP(R187,价格表,5,0),VLOOKUP(Q187,INDIRECT("价格引用表!K"&amp;MATCH(R187,价格引用表!H:H,0)&amp;":L1200"),2,0))</f>
        <v>#N/A</v>
      </c>
      <c r="W187" s="307">
        <v>1</v>
      </c>
      <c r="X187" s="312">
        <f>ROUND(T187*90,0)</f>
        <v>4879</v>
      </c>
    </row>
    <row r="188" ht="18" customHeight="1" spans="1:24">
      <c r="A188" s="110"/>
      <c r="B188" s="102">
        <v>3</v>
      </c>
      <c r="C188" s="103" t="s">
        <v>29</v>
      </c>
      <c r="D188" s="103" t="s">
        <v>206</v>
      </c>
      <c r="E188" s="299" t="s">
        <v>224</v>
      </c>
      <c r="F188" s="147" t="str">
        <f t="shared" si="141"/>
        <v>砖墙</v>
      </c>
      <c r="G188" s="300">
        <f>11.05*3.1</f>
        <v>34.255</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6167</v>
      </c>
      <c r="M188" s="110"/>
      <c r="N188" s="102">
        <v>37</v>
      </c>
      <c r="O188" s="103"/>
      <c r="P188" s="103"/>
      <c r="Q188" s="299"/>
      <c r="R188" s="309" t="s">
        <v>1018</v>
      </c>
      <c r="S188" s="310"/>
      <c r="T188" s="105">
        <v>67.48</v>
      </c>
      <c r="U188" s="311" t="s">
        <v>12</v>
      </c>
      <c r="V188" s="312" t="e">
        <f ca="1">IF(Q188="",VLOOKUP(R188,价格表,5,0),VLOOKUP(Q188,INDIRECT("价格引用表!K"&amp;MATCH(R188,价格引用表!H:H,0)&amp;":L1200"),2,0))</f>
        <v>#N/A</v>
      </c>
      <c r="W188" s="307">
        <v>1</v>
      </c>
      <c r="X188" s="312">
        <f>ROUND(50*T188,0)</f>
        <v>3374</v>
      </c>
    </row>
    <row r="189" ht="18" customHeight="1" spans="1:24">
      <c r="A189" s="110"/>
      <c r="B189" s="102">
        <v>4</v>
      </c>
      <c r="C189" s="103" t="s">
        <v>32</v>
      </c>
      <c r="D189" s="103" t="s">
        <v>248</v>
      </c>
      <c r="E189" s="299"/>
      <c r="F189" s="147" t="str">
        <f t="shared" si="141"/>
        <v>竖砖地面</v>
      </c>
      <c r="G189" s="302">
        <f>4.7*13.8+3.65*12.1-0.8*9+13.85*3.65-5.8*1.5</f>
        <v>143.6775</v>
      </c>
      <c r="H189" s="303"/>
      <c r="I189" s="91" t="str">
        <f>IFERROR(IF(E189="",VLOOKUP(F189,价格表,2,0),(VLOOKUP(E189,IF({1,0},价格引用表!K:K,价格引用表!I:I),2,0))),"")</f>
        <v>㎡</v>
      </c>
      <c r="J189" s="147">
        <f ca="1">IF(E189="",VLOOKUP(F189,价格表,5,0),VLOOKUP(E189,INDIRECT("价格引用表!K"&amp;MATCH(D189,价格引用表!H:H,0)&amp;":L1200"),2,0))</f>
        <v>45</v>
      </c>
      <c r="K189" s="307">
        <v>1</v>
      </c>
      <c r="L189" s="147">
        <f ca="1" t="shared" si="142"/>
        <v>6466</v>
      </c>
      <c r="M189" s="110"/>
      <c r="N189" s="102">
        <v>38</v>
      </c>
      <c r="O189" s="103"/>
      <c r="P189" s="103"/>
      <c r="Q189" s="299"/>
      <c r="R189" s="309" t="s">
        <v>227</v>
      </c>
      <c r="S189" s="310"/>
      <c r="T189" s="105">
        <v>1</v>
      </c>
      <c r="U189" s="311" t="str">
        <f>IFERROR(IF(Q189="",VLOOKUP(R189,价格表,2,0),(VLOOKUP(Q189,IF({1,0},价格引用表!K:K,价格引用表!I:I),2,0))),"")</f>
        <v>对</v>
      </c>
      <c r="V189" s="312">
        <f ca="1">IF(Q189="",VLOOKUP(R189,价格表,5,0),VLOOKUP(Q189,INDIRECT("价格引用表!K"&amp;MATCH(R189,价格引用表!H:H,0)&amp;":L1200"),2,0))</f>
        <v>700</v>
      </c>
      <c r="W189" s="307">
        <v>1</v>
      </c>
      <c r="X189" s="312">
        <f>ROUND(0.5*0.5*3.3*2*583+(0.5+0.5)*4*3.3*35,0)</f>
        <v>1424</v>
      </c>
    </row>
    <row r="190" ht="18" customHeight="1" spans="1:24">
      <c r="A190" s="110"/>
      <c r="B190" s="102">
        <v>5</v>
      </c>
      <c r="C190" s="103" t="s">
        <v>32</v>
      </c>
      <c r="D190" s="103" t="s">
        <v>244</v>
      </c>
      <c r="E190" s="299"/>
      <c r="F190" s="147" t="str">
        <f t="shared" si="141"/>
        <v>水泥地面</v>
      </c>
      <c r="G190" s="302">
        <f>5.25*3+5.25*2.75+4.2*1.4+4.2*5.2+5.8*1.5</f>
        <v>66.6075</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3331</v>
      </c>
      <c r="M190" s="110"/>
      <c r="N190" s="102">
        <v>39</v>
      </c>
      <c r="O190" s="103"/>
      <c r="P190" s="103"/>
      <c r="Q190" s="299"/>
      <c r="R190" s="309" t="s">
        <v>1019</v>
      </c>
      <c r="S190" s="310"/>
      <c r="T190" s="105">
        <v>1</v>
      </c>
      <c r="U190" s="311" t="s">
        <v>83</v>
      </c>
      <c r="V190" s="312" t="e">
        <f ca="1">IF(Q190="",VLOOKUP(R190,价格表,5,0),VLOOKUP(Q190,INDIRECT("价格引用表!K"&amp;MATCH(R190,价格引用表!H:H,0)&amp;":L1200"),2,0))</f>
        <v>#N/A</v>
      </c>
      <c r="W190" s="307">
        <v>1</v>
      </c>
      <c r="X190" s="312">
        <f>ROUND((1.7*2.6-1)*(35+60)+1.75*50+((0.8+1.8)*1.75+(1.84+0.86+1.84)*1.75)*80,0)</f>
        <v>1412</v>
      </c>
    </row>
    <row r="191" ht="18" customHeight="1" spans="1:24">
      <c r="A191" s="110"/>
      <c r="B191" s="102">
        <v>6</v>
      </c>
      <c r="C191" s="103" t="s">
        <v>32</v>
      </c>
      <c r="D191" s="103" t="s">
        <v>235</v>
      </c>
      <c r="E191" s="299"/>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3">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ref="X187:X218" si="144">ROUND(IFERROR(ROUND(T191,2)*V191*W191,),0)</f>
        <v>0</v>
      </c>
    </row>
    <row r="192" ht="18" customHeight="1" spans="1:24">
      <c r="A192" s="110"/>
      <c r="B192" s="102">
        <v>7</v>
      </c>
      <c r="C192" s="103" t="s">
        <v>32</v>
      </c>
      <c r="D192" s="103" t="s">
        <v>336</v>
      </c>
      <c r="E192" s="299"/>
      <c r="F192" s="147" t="str">
        <f t="shared" si="141"/>
        <v>监控摄像头</v>
      </c>
      <c r="G192" s="302">
        <v>6</v>
      </c>
      <c r="H192" s="303"/>
      <c r="I192" s="91" t="str">
        <f>IFERROR(IF(E192="",VLOOKUP(F192,价格表,2,0),(VLOOKUP(E192,IF({1,0},价格引用表!K:K,价格引用表!I:I),2,0))),"")</f>
        <v>个</v>
      </c>
      <c r="J192" s="147">
        <f ca="1">IF(E192="",VLOOKUP(F192,价格表,5,0),VLOOKUP(E192,INDIRECT("价格引用表!K"&amp;MATCH(D192,价格引用表!H:H,0)&amp;":L1200"),2,0))</f>
        <v>200</v>
      </c>
      <c r="K192" s="307">
        <v>1</v>
      </c>
      <c r="L192" s="147">
        <f ca="1" t="shared" si="142"/>
        <v>1200</v>
      </c>
      <c r="M192" s="110"/>
      <c r="N192" s="102">
        <v>41</v>
      </c>
      <c r="O192" s="103" t="s">
        <v>45</v>
      </c>
      <c r="P192" s="103" t="s">
        <v>653</v>
      </c>
      <c r="Q192" s="299" t="s">
        <v>693</v>
      </c>
      <c r="R192" s="309" t="str">
        <f t="shared" ref="R192:R194" si="145">P192</f>
        <v>金枝国槐</v>
      </c>
      <c r="S192" s="310"/>
      <c r="T192" s="105">
        <f>11+13</f>
        <v>24</v>
      </c>
      <c r="U192" s="311" t="str">
        <f>IFERROR(IF(Q192="",VLOOKUP(R192,价格表,2,0),(VLOOKUP(Q192,IF({1,0},价格引用表!K:K,价格引用表!I:I),2,0))),"")</f>
        <v>棵</v>
      </c>
      <c r="V192" s="312">
        <f ca="1">IF(Q192="",VLOOKUP(R192,价格表,5,0),VLOOKUP(Q192,INDIRECT("价格引用表!K"&amp;MATCH(R192,价格引用表!H:H,0)&amp;":L1200"),2,0))</f>
        <v>240</v>
      </c>
      <c r="W192" s="307">
        <v>1</v>
      </c>
      <c r="X192" s="312">
        <f ca="1" t="shared" si="144"/>
        <v>5760</v>
      </c>
    </row>
    <row r="193" ht="18" customHeight="1" spans="1:24">
      <c r="A193" s="110"/>
      <c r="B193" s="102">
        <v>8</v>
      </c>
      <c r="C193" s="103" t="s">
        <v>32</v>
      </c>
      <c r="D193" s="103" t="s">
        <v>280</v>
      </c>
      <c r="E193" s="299"/>
      <c r="F193" s="147" t="str">
        <f t="shared" si="141"/>
        <v>渗水井</v>
      </c>
      <c r="G193" s="302">
        <v>4</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42"/>
        <v>2400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307</v>
      </c>
      <c r="E194" s="299"/>
      <c r="F194" s="147" t="str">
        <f t="shared" si="141"/>
        <v>火炕</v>
      </c>
      <c r="G194" s="302">
        <v>1</v>
      </c>
      <c r="H194" s="303"/>
      <c r="I194" s="91" t="str">
        <f>IFERROR(IF(E194="",VLOOKUP(F194,价格表,2,0),(VLOOKUP(E194,IF({1,0},价格引用表!K:K,价格引用表!I:I),2,0))),"")</f>
        <v>个</v>
      </c>
      <c r="J194" s="147">
        <f ca="1">IF(E194="",VLOOKUP(F194,价格表,5,0),VLOOKUP(E194,INDIRECT("价格引用表!K"&amp;MATCH(D194,价格引用表!H:H,0)&amp;":L1200"),2,0))</f>
        <v>1000</v>
      </c>
      <c r="K194" s="307">
        <v>1</v>
      </c>
      <c r="L194" s="147">
        <f ca="1" t="shared" si="142"/>
        <v>1000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326</v>
      </c>
      <c r="E195" s="299"/>
      <c r="F195" s="147" t="str">
        <f t="shared" si="141"/>
        <v>热水器</v>
      </c>
      <c r="G195" s="300">
        <v>1</v>
      </c>
      <c r="H195" s="301"/>
      <c r="I195" s="91" t="str">
        <f>IFERROR(IF(E195="",VLOOKUP(F195,价格表,2,0),(VLOOKUP(E195,IF({1,0},价格引用表!K:K,价格引用表!I:I),2,0))),"")</f>
        <v>台</v>
      </c>
      <c r="J195" s="147">
        <f ca="1">IF(E195="",VLOOKUP(F195,价格表,5,0),VLOOKUP(E195,INDIRECT("价格引用表!K"&amp;MATCH(D195,价格引用表!H:H,0)&amp;":L1200"),2,0))</f>
        <v>500</v>
      </c>
      <c r="K195" s="307">
        <v>1</v>
      </c>
      <c r="L195" s="147">
        <f ca="1" t="shared" si="142"/>
        <v>500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274</v>
      </c>
      <c r="E196" s="299"/>
      <c r="F196" s="147" t="str">
        <f t="shared" si="141"/>
        <v>水池（小）</v>
      </c>
      <c r="G196" s="302">
        <v>1</v>
      </c>
      <c r="H196" s="303"/>
      <c r="I196" s="91" t="str">
        <f>IFERROR(IF(E196="",VLOOKUP(F196,价格表,2,0),(VLOOKUP(E196,IF({1,0},价格引用表!K:K,价格引用表!I:I),2,0))),"")</f>
        <v>个</v>
      </c>
      <c r="J196" s="147">
        <f ca="1">IF(E196="",VLOOKUP(F196,价格表,5,0),VLOOKUP(E196,INDIRECT("价格引用表!K"&amp;MATCH(D196,价格引用表!H:H,0)&amp;":L1200"),2,0))</f>
        <v>80</v>
      </c>
      <c r="K196" s="307">
        <v>1</v>
      </c>
      <c r="L196" s="147">
        <f ca="1" t="shared" si="142"/>
        <v>80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314</v>
      </c>
      <c r="E197" s="299"/>
      <c r="F197" s="147" t="str">
        <f t="shared" si="141"/>
        <v>花池</v>
      </c>
      <c r="G197" s="302">
        <v>4</v>
      </c>
      <c r="H197" s="303"/>
      <c r="I197" s="91" t="str">
        <f>IFERROR(IF(E197="",VLOOKUP(F197,价格表,2,0),(VLOOKUP(E197,IF({1,0},价格引用表!K:K,价格引用表!I:I),2,0))),"")</f>
        <v>个</v>
      </c>
      <c r="J197" s="147">
        <f ca="1">IF(E197="",VLOOKUP(F197,价格表,5,0),VLOOKUP(E197,INDIRECT("价格引用表!K"&amp;MATCH(D197,价格引用表!H:H,0)&amp;":L1200"),2,0))</f>
        <v>125</v>
      </c>
      <c r="K197" s="307">
        <v>1</v>
      </c>
      <c r="L197" s="147">
        <f ca="1" t="shared" si="142"/>
        <v>500</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246</v>
      </c>
      <c r="E198" s="299"/>
      <c r="F198" s="147" t="str">
        <f t="shared" si="141"/>
        <v>平砖地面</v>
      </c>
      <c r="G198" s="302">
        <f>10.2*2.8+2*3+0.8*9+1.4*(8.8+10.3)</f>
        <v>68.5</v>
      </c>
      <c r="H198" s="303"/>
      <c r="I198" s="91" t="str">
        <f>IFERROR(IF(E198="",VLOOKUP(F198,价格表,2,0),(VLOOKUP(E198,IF({1,0},价格引用表!K:K,价格引用表!I:I),2,0))),"")</f>
        <v>㎡</v>
      </c>
      <c r="J198" s="147">
        <f ca="1">IF(E198="",VLOOKUP(F198,价格表,5,0),VLOOKUP(E198,INDIRECT("价格引用表!K"&amp;MATCH(D198,价格引用表!H:H,0)&amp;":L1200"),2,0))</f>
        <v>25</v>
      </c>
      <c r="K198" s="307">
        <v>1</v>
      </c>
      <c r="L198" s="147">
        <f ca="1" t="shared" si="142"/>
        <v>1713</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245</v>
      </c>
      <c r="E199" s="299"/>
      <c r="F199" s="147" t="str">
        <f t="shared" si="141"/>
        <v>广场砖、彩砖地面</v>
      </c>
      <c r="G199" s="302">
        <f>8.5*3+2.3*3+3.65*6.9</f>
        <v>57.585</v>
      </c>
      <c r="H199" s="303"/>
      <c r="I199" s="91" t="str">
        <f>IFERROR(IF(E199="",VLOOKUP(F199,价格表,2,0),(VLOOKUP(E199,IF({1,0},价格引用表!K:K,价格引用表!I:I),2,0))),"")</f>
        <v>㎡</v>
      </c>
      <c r="J199" s="147">
        <f ca="1">IF(E199="",VLOOKUP(F199,价格表,5,0),VLOOKUP(E199,INDIRECT("价格引用表!K"&amp;MATCH(D199,价格引用表!H:H,0)&amp;":L1200"),2,0))</f>
        <v>60</v>
      </c>
      <c r="K199" s="307">
        <v>1</v>
      </c>
      <c r="L199" s="147">
        <f ca="1" t="shared" si="142"/>
        <v>3455</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339</v>
      </c>
      <c r="E200" s="299" t="s">
        <v>400</v>
      </c>
      <c r="F200" s="147" t="str">
        <f t="shared" si="141"/>
        <v>果树</v>
      </c>
      <c r="G200" s="302">
        <v>4</v>
      </c>
      <c r="H200" s="303"/>
      <c r="I200" s="91" t="str">
        <f>IFERROR(IF(E200="",VLOOKUP(F200,价格表,2,0),(VLOOKUP(E200,IF({1,0},价格引用表!K:K,价格引用表!I:I),2,0))),"")</f>
        <v>棵</v>
      </c>
      <c r="J200" s="147">
        <f ca="1">IF(E200="",VLOOKUP(F200,价格表,5,0),VLOOKUP(E200,INDIRECT("价格引用表!K"&amp;MATCH(D200,价格引用表!H:H,0)&amp;":L1200"),2,0))</f>
        <v>50</v>
      </c>
      <c r="K200" s="307">
        <v>1</v>
      </c>
      <c r="L200" s="147">
        <f ca="1" t="shared" si="142"/>
        <v>200</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339</v>
      </c>
      <c r="E201" s="299" t="s">
        <v>402</v>
      </c>
      <c r="F201" s="147" t="str">
        <f t="shared" si="141"/>
        <v>果树</v>
      </c>
      <c r="G201" s="302">
        <v>3</v>
      </c>
      <c r="H201" s="303"/>
      <c r="I201" s="91" t="str">
        <f>IFERROR(IF(E201="",VLOOKUP(F201,价格表,2,0),(VLOOKUP(E201,IF({1,0},价格引用表!K:K,价格引用表!I:I),2,0))),"")</f>
        <v>棵</v>
      </c>
      <c r="J201" s="147">
        <f ca="1">IF(E201="",VLOOKUP(F201,价格表,5,0),VLOOKUP(E201,INDIRECT("价格引用表!K"&amp;MATCH(D201,价格引用表!H:H,0)&amp;":L1200"),2,0))</f>
        <v>200</v>
      </c>
      <c r="K201" s="307">
        <v>1</v>
      </c>
      <c r="L201" s="147">
        <f ca="1" t="shared" si="142"/>
        <v>600</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339</v>
      </c>
      <c r="E202" s="299" t="s">
        <v>403</v>
      </c>
      <c r="F202" s="147" t="str">
        <f t="shared" si="141"/>
        <v>果树</v>
      </c>
      <c r="G202" s="302">
        <v>2</v>
      </c>
      <c r="H202" s="303"/>
      <c r="I202" s="91" t="str">
        <f>IFERROR(IF(E202="",VLOOKUP(F202,价格表,2,0),(VLOOKUP(E202,IF({1,0},价格引用表!K:K,价格引用表!I:I),2,0))),"")</f>
        <v>棵</v>
      </c>
      <c r="J202" s="147">
        <f ca="1">IF(E202="",VLOOKUP(F202,价格表,5,0),VLOOKUP(E202,INDIRECT("价格引用表!K"&amp;MATCH(D202,价格引用表!H:H,0)&amp;":L1200"),2,0))</f>
        <v>400</v>
      </c>
      <c r="K202" s="307">
        <v>1</v>
      </c>
      <c r="L202" s="147">
        <f ca="1" t="shared" si="142"/>
        <v>800</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339</v>
      </c>
      <c r="E203" s="299" t="s">
        <v>404</v>
      </c>
      <c r="F203" s="147" t="str">
        <f t="shared" si="141"/>
        <v>果树</v>
      </c>
      <c r="G203" s="302">
        <v>2</v>
      </c>
      <c r="H203" s="303"/>
      <c r="I203" s="91" t="str">
        <f>IFERROR(IF(E203="",VLOOKUP(F203,价格表,2,0),(VLOOKUP(E203,IF({1,0},价格引用表!K:K,价格引用表!I:I),2,0))),"")</f>
        <v>棵</v>
      </c>
      <c r="J203" s="147">
        <f ca="1">IF(E203="",VLOOKUP(F203,价格表,5,0),VLOOKUP(E203,INDIRECT("价格引用表!K"&amp;MATCH(D203,价格引用表!H:H,0)&amp;":L1200"),2,0))</f>
        <v>500</v>
      </c>
      <c r="K203" s="307">
        <v>1</v>
      </c>
      <c r="L203" s="147">
        <f ca="1" t="shared" si="142"/>
        <v>1000</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339</v>
      </c>
      <c r="E204" s="299" t="s">
        <v>406</v>
      </c>
      <c r="F204" s="147" t="str">
        <f t="shared" si="141"/>
        <v>果树</v>
      </c>
      <c r="G204" s="302">
        <v>2</v>
      </c>
      <c r="H204" s="303"/>
      <c r="I204" s="91" t="str">
        <f>IFERROR(IF(E204="",VLOOKUP(F204,价格表,2,0),(VLOOKUP(E204,IF({1,0},价格引用表!K:K,价格引用表!I:I),2,0))),"")</f>
        <v>棵</v>
      </c>
      <c r="J204" s="147">
        <f ca="1">IF(E204="",VLOOKUP(F204,价格表,5,0),VLOOKUP(E204,INDIRECT("价格引用表!K"&amp;MATCH(D204,价格引用表!H:H,0)&amp;":L1200"),2,0))</f>
        <v>850</v>
      </c>
      <c r="K204" s="307">
        <v>1</v>
      </c>
      <c r="L204" s="147">
        <f ca="1" t="shared" si="142"/>
        <v>1700</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32</v>
      </c>
      <c r="D205" s="103" t="s">
        <v>283</v>
      </c>
      <c r="E205" s="299"/>
      <c r="F205" s="147" t="str">
        <f t="shared" si="141"/>
        <v>化粪池</v>
      </c>
      <c r="G205" s="302">
        <v>1</v>
      </c>
      <c r="H205" s="303"/>
      <c r="I205" s="91" t="str">
        <f>IFERROR(IF(E205="",VLOOKUP(F205,价格表,2,0),(VLOOKUP(E205,IF({1,0},价格引用表!K:K,价格引用表!I:I),2,0))),"")</f>
        <v>个</v>
      </c>
      <c r="J205" s="147">
        <f ca="1">IF(E205="",VLOOKUP(F205,价格表,5,0),VLOOKUP(E205,INDIRECT("价格引用表!K"&amp;MATCH(D205,价格引用表!H:H,0)&amp;":L1200"),2,0))</f>
        <v>400</v>
      </c>
      <c r="K205" s="307">
        <v>1</v>
      </c>
      <c r="L205" s="147">
        <f ca="1" t="shared" si="142"/>
        <v>400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t="s">
        <v>248</v>
      </c>
      <c r="E206" s="299"/>
      <c r="F206" s="147" t="str">
        <f t="shared" si="141"/>
        <v>竖砖地面</v>
      </c>
      <c r="G206" s="302">
        <f>0.52*(8.8+10.3)</f>
        <v>9.932</v>
      </c>
      <c r="H206" s="303"/>
      <c r="I206" s="91" t="str">
        <f>IFERROR(IF(E206="",VLOOKUP(F206,价格表,2,0),(VLOOKUP(E206,IF({1,0},价格引用表!K:K,价格引用表!I:I),2,0))),"")</f>
        <v>㎡</v>
      </c>
      <c r="J206" s="147">
        <f ca="1">IF(E206="",VLOOKUP(F206,价格表,5,0),VLOOKUP(E206,INDIRECT("价格引用表!K"&amp;MATCH(D206,价格引用表!H:H,0)&amp;":L1200"),2,0))</f>
        <v>45</v>
      </c>
      <c r="K206" s="307">
        <v>1</v>
      </c>
      <c r="L206" s="147">
        <f ca="1" t="shared" si="142"/>
        <v>447</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32</v>
      </c>
      <c r="D207" s="103" t="s">
        <v>246</v>
      </c>
      <c r="E207" s="299"/>
      <c r="F207" s="147" t="str">
        <f t="shared" si="141"/>
        <v>平砖地面</v>
      </c>
      <c r="G207" s="302">
        <f>0.52*3.7+3.3*2</f>
        <v>8.524</v>
      </c>
      <c r="H207" s="303"/>
      <c r="I207" s="91" t="str">
        <f>IFERROR(IF(E207="",VLOOKUP(F207,价格表,2,0),(VLOOKUP(E207,IF({1,0},价格引用表!K:K,价格引用表!I:I),2,0))),"")</f>
        <v>㎡</v>
      </c>
      <c r="J207" s="147">
        <f ca="1">IF(E207="",VLOOKUP(F207,价格表,5,0),VLOOKUP(E207,INDIRECT("价格引用表!K"&amp;MATCH(D207,价格引用表!H:H,0)&amp;":L1200"),2,0))</f>
        <v>25</v>
      </c>
      <c r="K207" s="307">
        <v>1</v>
      </c>
      <c r="L207" s="147">
        <f ca="1" t="shared" si="142"/>
        <v>213</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32</v>
      </c>
      <c r="D208" s="103" t="s">
        <v>314</v>
      </c>
      <c r="E208" s="299"/>
      <c r="F208" s="147" t="str">
        <f t="shared" si="141"/>
        <v>花池</v>
      </c>
      <c r="G208" s="302">
        <v>1</v>
      </c>
      <c r="H208" s="303"/>
      <c r="I208" s="91" t="str">
        <f>IFERROR(IF(E208="",VLOOKUP(F208,价格表,2,0),(VLOOKUP(E208,IF({1,0},价格引用表!K:K,价格引用表!I:I),2,0))),"")</f>
        <v>个</v>
      </c>
      <c r="J208" s="147">
        <f ca="1">IF(E208="",VLOOKUP(F208,价格表,5,0),VLOOKUP(E208,INDIRECT("价格引用表!K"&amp;MATCH(D208,价格引用表!H:H,0)&amp;":L1200"),2,0))</f>
        <v>125</v>
      </c>
      <c r="K208" s="307">
        <v>1</v>
      </c>
      <c r="L208" s="147">
        <f ca="1" t="shared" si="142"/>
        <v>125</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337</v>
      </c>
      <c r="E209" s="299" t="s">
        <v>383</v>
      </c>
      <c r="F209" s="147" t="str">
        <f t="shared" si="141"/>
        <v>材树</v>
      </c>
      <c r="G209" s="302">
        <v>7</v>
      </c>
      <c r="H209" s="303"/>
      <c r="I209" s="91" t="str">
        <f>IFERROR(IF(E209="",VLOOKUP(F209,价格表,2,0),(VLOOKUP(E209,IF({1,0},价格引用表!K:K,价格引用表!I:I),2,0))),"")</f>
        <v>棵</v>
      </c>
      <c r="J209" s="147">
        <f ca="1">IF(E209="",VLOOKUP(F209,价格表,5,0),VLOOKUP(E209,INDIRECT("价格引用表!K"&amp;MATCH(D209,价格引用表!H:H,0)&amp;":L1200"),2,0))</f>
        <v>20</v>
      </c>
      <c r="K209" s="307">
        <v>1</v>
      </c>
      <c r="L209" s="147">
        <f ca="1" t="shared" si="142"/>
        <v>140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337</v>
      </c>
      <c r="E210" s="299" t="s">
        <v>385</v>
      </c>
      <c r="F210" s="147" t="str">
        <f t="shared" si="141"/>
        <v>材树</v>
      </c>
      <c r="G210" s="302">
        <v>2</v>
      </c>
      <c r="H210" s="303"/>
      <c r="I210" s="91" t="str">
        <f>IFERROR(IF(E210="",VLOOKUP(F210,价格表,2,0),(VLOOKUP(E210,IF({1,0},价格引用表!K:K,价格引用表!I:I),2,0))),"")</f>
        <v>棵</v>
      </c>
      <c r="J210" s="147">
        <f ca="1">IF(E210="",VLOOKUP(F210,价格表,5,0),VLOOKUP(E210,INDIRECT("价格引用表!K"&amp;MATCH(D210,价格引用表!H:H,0)&amp;":L1200"),2,0))</f>
        <v>80</v>
      </c>
      <c r="K210" s="307">
        <v>1</v>
      </c>
      <c r="L210" s="147">
        <f ca="1" t="shared" si="142"/>
        <v>160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34</v>
      </c>
      <c r="D211" s="103" t="s">
        <v>337</v>
      </c>
      <c r="E211" s="299" t="s">
        <v>389</v>
      </c>
      <c r="F211" s="147" t="str">
        <f t="shared" si="141"/>
        <v>材树</v>
      </c>
      <c r="G211" s="302">
        <v>1</v>
      </c>
      <c r="H211" s="303"/>
      <c r="I211" s="91" t="str">
        <f>IFERROR(IF(E211="",VLOOKUP(F211,价格表,2,0),(VLOOKUP(E211,IF({1,0},价格引用表!K:K,价格引用表!I:I),2,0))),"")</f>
        <v>棵</v>
      </c>
      <c r="J211" s="147">
        <f ca="1">IF(E211="",VLOOKUP(F211,价格表,5,0),VLOOKUP(E211,INDIRECT("价格引用表!K"&amp;MATCH(D211,价格引用表!H:H,0)&amp;":L1200"),2,0))</f>
        <v>350</v>
      </c>
      <c r="K211" s="307">
        <v>1</v>
      </c>
      <c r="L211" s="147">
        <f ca="1" t="shared" si="142"/>
        <v>350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t="s">
        <v>34</v>
      </c>
      <c r="D212" s="103" t="s">
        <v>337</v>
      </c>
      <c r="E212" s="299" t="s">
        <v>393</v>
      </c>
      <c r="F212" s="147" t="str">
        <f t="shared" si="141"/>
        <v>材树</v>
      </c>
      <c r="G212" s="302">
        <v>2</v>
      </c>
      <c r="H212" s="303"/>
      <c r="I212" s="91" t="str">
        <f>IFERROR(IF(E212="",VLOOKUP(F212,价格表,2,0),(VLOOKUP(E212,IF({1,0},价格引用表!K:K,价格引用表!I:I),2,0))),"")</f>
        <v>棵</v>
      </c>
      <c r="J212" s="147">
        <f ca="1">IF(E212="",VLOOKUP(F212,价格表,5,0),VLOOKUP(E212,INDIRECT("价格引用表!K"&amp;MATCH(D212,价格引用表!H:H,0)&amp;":L1200"),2,0))</f>
        <v>1150</v>
      </c>
      <c r="K212" s="307">
        <v>1</v>
      </c>
      <c r="L212" s="147">
        <f ca="1" t="shared" si="142"/>
        <v>2300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t="s">
        <v>34</v>
      </c>
      <c r="D213" s="103" t="s">
        <v>339</v>
      </c>
      <c r="E213" s="299" t="s">
        <v>400</v>
      </c>
      <c r="F213" s="147" t="str">
        <f t="shared" si="141"/>
        <v>果树</v>
      </c>
      <c r="G213" s="302">
        <v>8</v>
      </c>
      <c r="H213" s="303"/>
      <c r="I213" s="91" t="str">
        <f>IFERROR(IF(E213="",VLOOKUP(F213,价格表,2,0),(VLOOKUP(E213,IF({1,0},价格引用表!K:K,价格引用表!I:I),2,0))),"")</f>
        <v>棵</v>
      </c>
      <c r="J213" s="147">
        <f ca="1">IF(E213="",VLOOKUP(F213,价格表,5,0),VLOOKUP(E213,INDIRECT("价格引用表!K"&amp;MATCH(D213,价格引用表!H:H,0)&amp;":L1200"),2,0))</f>
        <v>50</v>
      </c>
      <c r="K213" s="307">
        <v>1</v>
      </c>
      <c r="L213" s="147">
        <f ca="1" t="shared" si="142"/>
        <v>400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t="s">
        <v>34</v>
      </c>
      <c r="D214" s="103" t="s">
        <v>339</v>
      </c>
      <c r="E214" s="299" t="s">
        <v>402</v>
      </c>
      <c r="F214" s="147" t="str">
        <f t="shared" ref="F214:F219" si="149">D214</f>
        <v>果树</v>
      </c>
      <c r="G214" s="302">
        <v>1</v>
      </c>
      <c r="H214" s="303"/>
      <c r="I214" s="91" t="str">
        <f>IFERROR(IF(E214="",VLOOKUP(F214,价格表,2,0),(VLOOKUP(E214,IF({1,0},价格引用表!K:K,价格引用表!I:I),2,0))),"")</f>
        <v>棵</v>
      </c>
      <c r="J214" s="147">
        <f ca="1">IF(E214="",VLOOKUP(F214,价格表,5,0),VLOOKUP(E214,INDIRECT("价格引用表!K"&amp;MATCH(D214,价格引用表!H:H,0)&amp;":L1200"),2,0))</f>
        <v>200</v>
      </c>
      <c r="K214" s="307">
        <v>1</v>
      </c>
      <c r="L214" s="147">
        <f ca="1" t="shared" si="142"/>
        <v>200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t="s">
        <v>34</v>
      </c>
      <c r="D215" s="103" t="s">
        <v>339</v>
      </c>
      <c r="E215" s="299" t="s">
        <v>406</v>
      </c>
      <c r="F215" s="147" t="str">
        <f t="shared" si="149"/>
        <v>果树</v>
      </c>
      <c r="G215" s="302">
        <v>1</v>
      </c>
      <c r="H215" s="303"/>
      <c r="I215" s="91" t="str">
        <f>IFERROR(IF(E215="",VLOOKUP(F215,价格表,2,0),(VLOOKUP(E215,IF({1,0},价格引用表!K:K,价格引用表!I:I),2,0))),"")</f>
        <v>棵</v>
      </c>
      <c r="J215" s="147">
        <f ca="1">IF(E215="",VLOOKUP(F215,价格表,5,0),VLOOKUP(E215,INDIRECT("价格引用表!K"&amp;MATCH(D215,价格引用表!H:H,0)&amp;":L1200"),2,0))</f>
        <v>850</v>
      </c>
      <c r="K215" s="307">
        <v>1</v>
      </c>
      <c r="L215" s="147">
        <f ca="1" t="shared" si="142"/>
        <v>850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61981</v>
      </c>
      <c r="W219" s="329"/>
      <c r="X219" s="328"/>
    </row>
    <row r="220" ht="42" customHeight="1" spans="1:24">
      <c r="A220" s="404" t="s">
        <v>1020</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1021</v>
      </c>
      <c r="S220" s="320"/>
      <c r="T220" s="320"/>
      <c r="U220" s="316">
        <f ca="1">V219</f>
        <v>61981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27" sqref="G2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0201015-01-05-0024</v>
      </c>
      <c r="C3" s="36"/>
      <c r="D3" s="36"/>
      <c r="E3" s="37" t="str">
        <f>输机表!U2&amp;输机表!Y2</f>
        <v>康正（容城县）2024评字第7号-午方北庄村5-13</v>
      </c>
      <c r="F3" s="37"/>
      <c r="G3" s="37"/>
      <c r="H3" s="37"/>
    </row>
    <row r="4" ht="16.5" customHeight="1" spans="1:8">
      <c r="A4" s="38" t="s">
        <v>942</v>
      </c>
      <c r="B4" s="39" t="str">
        <f>输机表!D2</f>
        <v>孙颖</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95.63</v>
      </c>
      <c r="C7" s="50">
        <f ca="1">IF(COUNTIF(输机表!$C$4:$C$27,K7&amp;"*")=0,IFERROR(VLOOKUP(K7,房体结构,23,0),""),ROUND(SUMIF(输机表!$C$4:$C$27,K7&amp;"*",输机表!$Z$4:$Z$27)/B7,0))</f>
        <v>804</v>
      </c>
      <c r="D7" s="50">
        <f ca="1">IFERROR(ROUND(C7*B7,0),"")</f>
        <v>76887</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1028</v>
      </c>
      <c r="L7" s="69" t="s">
        <v>1029</v>
      </c>
      <c r="M7" s="70" t="s">
        <v>1030</v>
      </c>
      <c r="N7">
        <f ca="1">SUMIFS(B7:B11,A7:A11,"F*")+SUMIFS(F7:F11,E7:E11,"F*")</f>
        <v>95.63</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1031</v>
      </c>
      <c r="L8" s="69" t="s">
        <v>1032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1033</v>
      </c>
      <c r="L9" s="69" t="s">
        <v>1034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1035</v>
      </c>
      <c r="L10" s="69" t="s">
        <v>1036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1037</v>
      </c>
      <c r="L11" s="69" t="s">
        <v>1038</v>
      </c>
      <c r="M11" s="71"/>
    </row>
    <row r="12" ht="19.5" customHeight="1" spans="1:13">
      <c r="A12" s="48" t="s">
        <v>953</v>
      </c>
      <c r="B12" s="48"/>
      <c r="C12" s="52">
        <f ca="1">SUM(B7:B11)+SUM(F7:F11)</f>
        <v>95.63</v>
      </c>
      <c r="D12" s="53"/>
      <c r="E12" s="54" t="s">
        <v>954</v>
      </c>
      <c r="F12" s="54"/>
      <c r="G12" s="55">
        <f ca="1">SUM(D7:D11)+SUM(H7:H11)</f>
        <v>76887</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12.4</v>
      </c>
      <c r="C15" s="58" t="str">
        <f ca="1" t="shared" ref="C15:C26" si="4">IFERROR(VLOOKUP(K15,附属物位置,6,0),"")</f>
        <v>㎡</v>
      </c>
      <c r="D15" s="59">
        <f ca="1" t="shared" ref="D15:D26" si="5">IF(A15="","",SUMIF(附属物名称,A15,附属物金额))</f>
        <v>2232</v>
      </c>
      <c r="E15" s="59" t="str">
        <f ca="1" t="shared" ref="E15:E26" si="6">IFERROR(VLOOKUP(L15,附属物位置,4,0),"")</f>
        <v>砖墙</v>
      </c>
      <c r="F15" s="58">
        <f ca="1" t="shared" ref="F15:F40" si="7">IF(E15="","",SUMIF(附属物名称,E15,附属物数量))</f>
        <v>42.63</v>
      </c>
      <c r="G15" s="58" t="str">
        <f ca="1" t="shared" ref="G15:G26" si="8">IFERROR(VLOOKUP(L15,附属物位置,6,0),"")</f>
        <v>㎡</v>
      </c>
      <c r="H15" s="59">
        <f ca="1" t="shared" ref="H15:H26" si="9">IF(E15="","",SUMIF(附属物名称,E15,附属物金额))</f>
        <v>7339</v>
      </c>
      <c r="K15" s="72">
        <v>1</v>
      </c>
      <c r="L15" s="72">
        <v>2</v>
      </c>
      <c r="M15" s="71"/>
    </row>
    <row r="16" ht="17.25" customHeight="1" spans="1:13">
      <c r="A16" s="58" t="str">
        <f ca="1" t="shared" si="2"/>
        <v>水泥地面</v>
      </c>
      <c r="B16" s="58">
        <f ca="1" t="shared" si="3"/>
        <v>66.61</v>
      </c>
      <c r="C16" s="58" t="str">
        <f ca="1" t="shared" si="4"/>
        <v>㎡</v>
      </c>
      <c r="D16" s="59">
        <f ca="1" t="shared" si="5"/>
        <v>3331</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监控摄像头</v>
      </c>
      <c r="B17" s="58">
        <f ca="1" t="shared" si="3"/>
        <v>6</v>
      </c>
      <c r="C17" s="58" t="str">
        <f ca="1" t="shared" si="4"/>
        <v>个</v>
      </c>
      <c r="D17" s="59">
        <f ca="1" t="shared" si="5"/>
        <v>1200</v>
      </c>
      <c r="E17" s="59" t="str">
        <f ca="1" t="shared" si="6"/>
        <v>渗水井</v>
      </c>
      <c r="F17" s="58">
        <f ca="1" t="shared" si="7"/>
        <v>4</v>
      </c>
      <c r="G17" s="58" t="str">
        <f ca="1" t="shared" si="8"/>
        <v>个</v>
      </c>
      <c r="H17" s="59">
        <f ca="1" t="shared" si="9"/>
        <v>2400</v>
      </c>
      <c r="K17" s="72">
        <v>5</v>
      </c>
      <c r="L17" s="72">
        <v>6</v>
      </c>
      <c r="M17" s="71"/>
    </row>
    <row r="18" ht="17.25" customHeight="1" spans="1:13">
      <c r="A18" s="58" t="str">
        <f ca="1" t="shared" si="2"/>
        <v>火炕</v>
      </c>
      <c r="B18" s="58">
        <f ca="1" t="shared" si="3"/>
        <v>1</v>
      </c>
      <c r="C18" s="58" t="str">
        <f ca="1" t="shared" si="4"/>
        <v>个</v>
      </c>
      <c r="D18" s="59">
        <f ca="1" t="shared" si="5"/>
        <v>1000</v>
      </c>
      <c r="E18" s="59" t="str">
        <f ca="1" t="shared" si="6"/>
        <v>热水器</v>
      </c>
      <c r="F18" s="58">
        <f ca="1" t="shared" si="7"/>
        <v>1</v>
      </c>
      <c r="G18" s="58" t="str">
        <f ca="1" t="shared" si="8"/>
        <v>台</v>
      </c>
      <c r="H18" s="59">
        <f ca="1" t="shared" si="9"/>
        <v>500</v>
      </c>
      <c r="K18" s="72">
        <v>7</v>
      </c>
      <c r="L18" s="72">
        <v>8</v>
      </c>
      <c r="M18" s="71"/>
    </row>
    <row r="19" ht="17.25" customHeight="1" spans="1:13">
      <c r="A19" s="58" t="str">
        <f ca="1" t="shared" si="2"/>
        <v>水池（小）</v>
      </c>
      <c r="B19" s="58">
        <f ca="1" t="shared" si="3"/>
        <v>1</v>
      </c>
      <c r="C19" s="58" t="str">
        <f ca="1" t="shared" si="4"/>
        <v>个</v>
      </c>
      <c r="D19" s="59">
        <f ca="1" t="shared" si="5"/>
        <v>80</v>
      </c>
      <c r="E19" s="59" t="str">
        <f ca="1" t="shared" si="6"/>
        <v>广场砖、彩砖地面</v>
      </c>
      <c r="F19" s="58">
        <f ca="1" t="shared" si="7"/>
        <v>57.59</v>
      </c>
      <c r="G19" s="58" t="str">
        <f ca="1" t="shared" si="8"/>
        <v>㎡</v>
      </c>
      <c r="H19" s="59">
        <f ca="1" t="shared" si="9"/>
        <v>3455</v>
      </c>
      <c r="K19" s="72">
        <v>9</v>
      </c>
      <c r="L19" s="72">
        <v>10</v>
      </c>
      <c r="M19" s="71"/>
    </row>
    <row r="20" ht="17.25" customHeight="1" spans="1:13">
      <c r="A20" s="58" t="str">
        <f ca="1" t="shared" si="2"/>
        <v>化粪池</v>
      </c>
      <c r="B20" s="58">
        <f ca="1" t="shared" si="3"/>
        <v>1</v>
      </c>
      <c r="C20" s="58" t="str">
        <f ca="1" t="shared" si="4"/>
        <v>个</v>
      </c>
      <c r="D20" s="59">
        <f ca="1" t="shared" si="5"/>
        <v>400</v>
      </c>
      <c r="E20" s="59" t="str">
        <f ca="1" t="shared" si="6"/>
        <v>竖砖地面</v>
      </c>
      <c r="F20" s="58">
        <f ca="1" t="shared" si="7"/>
        <v>153.61</v>
      </c>
      <c r="G20" s="58" t="str">
        <f ca="1" t="shared" si="8"/>
        <v>㎡</v>
      </c>
      <c r="H20" s="59">
        <f ca="1" t="shared" si="9"/>
        <v>6913</v>
      </c>
      <c r="K20" s="72">
        <v>11</v>
      </c>
      <c r="L20" s="72">
        <v>12</v>
      </c>
      <c r="M20" s="71"/>
    </row>
    <row r="21" ht="17.25" customHeight="1" spans="1:13">
      <c r="A21" s="58" t="str">
        <f ca="1" t="shared" si="2"/>
        <v>平砖地面</v>
      </c>
      <c r="B21" s="58">
        <f ca="1" t="shared" si="3"/>
        <v>77.02</v>
      </c>
      <c r="C21" s="58" t="str">
        <f ca="1" t="shared" si="4"/>
        <v>㎡</v>
      </c>
      <c r="D21" s="59">
        <f ca="1" t="shared" si="5"/>
        <v>1926</v>
      </c>
      <c r="E21" s="59" t="str">
        <f ca="1" t="shared" si="6"/>
        <v>花池</v>
      </c>
      <c r="F21" s="58">
        <f ca="1" t="shared" si="7"/>
        <v>5</v>
      </c>
      <c r="G21" s="58" t="str">
        <f ca="1" t="shared" si="8"/>
        <v>个</v>
      </c>
      <c r="H21" s="59">
        <f ca="1" t="shared" si="9"/>
        <v>625</v>
      </c>
      <c r="K21" s="72">
        <v>13</v>
      </c>
      <c r="L21" s="72">
        <v>14</v>
      </c>
      <c r="M21" s="71"/>
    </row>
    <row r="22" ht="17.25" customHeight="1" spans="1:13">
      <c r="A22" s="58" t="str">
        <f ca="1" t="shared" si="2"/>
        <v>材树</v>
      </c>
      <c r="B22" s="58">
        <f ca="1" t="shared" si="3"/>
        <v>12</v>
      </c>
      <c r="C22" s="58" t="str">
        <f ca="1" t="shared" si="4"/>
        <v>棵</v>
      </c>
      <c r="D22" s="59">
        <f ca="1" t="shared" si="5"/>
        <v>2950</v>
      </c>
      <c r="E22" s="59" t="str">
        <f ca="1" t="shared" si="6"/>
        <v>果树</v>
      </c>
      <c r="F22" s="58">
        <f ca="1" t="shared" si="7"/>
        <v>23</v>
      </c>
      <c r="G22" s="58" t="str">
        <f ca="1" t="shared" si="8"/>
        <v>棵</v>
      </c>
      <c r="H22" s="59">
        <f ca="1" t="shared" si="9"/>
        <v>5750</v>
      </c>
      <c r="K22" s="72">
        <v>15</v>
      </c>
      <c r="L22" s="72">
        <v>16</v>
      </c>
      <c r="M22" s="71"/>
    </row>
    <row r="23" ht="17.25" customHeight="1" spans="1:13">
      <c r="A23" s="58" t="str">
        <f ca="1" t="shared" si="2"/>
        <v>C1</v>
      </c>
      <c r="B23" s="58">
        <f ca="1" t="shared" si="3"/>
        <v>1</v>
      </c>
      <c r="C23" s="58" t="str">
        <f ca="1" t="shared" si="4"/>
        <v>个</v>
      </c>
      <c r="D23" s="59">
        <f ca="1" t="shared" si="5"/>
        <v>1031</v>
      </c>
      <c r="E23" s="59" t="str">
        <f ca="1" t="shared" si="6"/>
        <v>P1</v>
      </c>
      <c r="F23" s="58">
        <f ca="1" t="shared" si="7"/>
        <v>54.21</v>
      </c>
      <c r="G23" s="58" t="str">
        <f ca="1" t="shared" si="8"/>
        <v>㎡</v>
      </c>
      <c r="H23" s="59">
        <f ca="1" t="shared" si="9"/>
        <v>4879</v>
      </c>
      <c r="K23" s="72">
        <v>17</v>
      </c>
      <c r="L23" s="72">
        <v>18</v>
      </c>
      <c r="M23" s="71"/>
    </row>
    <row r="24" ht="17.25" customHeight="1" spans="1:13">
      <c r="A24" s="58" t="str">
        <f ca="1" t="shared" si="2"/>
        <v>P2</v>
      </c>
      <c r="B24" s="58">
        <f ca="1" t="shared" si="3"/>
        <v>67.48</v>
      </c>
      <c r="C24" s="58" t="str">
        <f ca="1" t="shared" si="4"/>
        <v>㎡</v>
      </c>
      <c r="D24" s="59">
        <f ca="1" t="shared" si="5"/>
        <v>3374</v>
      </c>
      <c r="E24" s="59" t="str">
        <f ca="1" t="shared" si="6"/>
        <v>门垛</v>
      </c>
      <c r="F24" s="58">
        <f ca="1" t="shared" si="7"/>
        <v>1</v>
      </c>
      <c r="G24" s="58" t="str">
        <f ca="1" t="shared" si="8"/>
        <v>对</v>
      </c>
      <c r="H24" s="59">
        <f ca="1" t="shared" si="9"/>
        <v>1424</v>
      </c>
      <c r="K24" s="72">
        <v>19</v>
      </c>
      <c r="L24" s="72">
        <v>20</v>
      </c>
      <c r="M24" s="71"/>
    </row>
    <row r="25" ht="17.25" customHeight="1" spans="1:13">
      <c r="A25" s="58" t="str">
        <f ca="1" t="shared" si="2"/>
        <v>C2</v>
      </c>
      <c r="B25" s="58">
        <f ca="1" t="shared" si="3"/>
        <v>1</v>
      </c>
      <c r="C25" s="58" t="str">
        <f ca="1" t="shared" si="4"/>
        <v>个</v>
      </c>
      <c r="D25" s="59">
        <f ca="1" t="shared" si="5"/>
        <v>1412</v>
      </c>
      <c r="E25" s="59" t="str">
        <f ca="1" t="shared" si="6"/>
        <v>金枝国槐</v>
      </c>
      <c r="F25" s="58">
        <f ca="1" t="shared" si="7"/>
        <v>24</v>
      </c>
      <c r="G25" s="58" t="str">
        <f ca="1" t="shared" si="8"/>
        <v>棵</v>
      </c>
      <c r="H25" s="59">
        <f ca="1" t="shared" si="9"/>
        <v>5760</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61981</v>
      </c>
      <c r="H41" s="61"/>
      <c r="K41" s="72">
        <v>53</v>
      </c>
      <c r="M41" s="71"/>
    </row>
    <row r="42" ht="17.25" customHeight="1" spans="1:8">
      <c r="A42" s="60" t="s">
        <v>961</v>
      </c>
      <c r="B42" s="61"/>
      <c r="C42" s="62">
        <f ca="1">G41+G12</f>
        <v>138868</v>
      </c>
      <c r="D42" s="61"/>
      <c r="E42" s="63" t="s">
        <v>962</v>
      </c>
      <c r="F42" s="64" t="str">
        <f ca="1">TEXT(C42,"[DBnum2]")&amp;"元整"</f>
        <v>壹拾叁万捌仟捌佰陆拾捌元整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1040</v>
      </c>
      <c r="B1" s="1"/>
      <c r="C1" s="1"/>
      <c r="D1" s="1"/>
      <c r="E1" s="1"/>
      <c r="F1" s="1"/>
      <c r="G1" s="1"/>
      <c r="H1" s="1"/>
      <c r="I1" s="1"/>
      <c r="J1" s="1"/>
      <c r="K1" s="1"/>
      <c r="L1" s="1"/>
      <c r="M1" s="1"/>
      <c r="N1" s="1"/>
      <c r="O1" s="1"/>
      <c r="P1" s="1"/>
      <c r="Q1" s="1"/>
    </row>
    <row r="2" ht="16.35" spans="1:17">
      <c r="A2" s="2" t="str">
        <f>输机表!U2&amp;输机表!Y2</f>
        <v>康正（容城县）2024评字第7号-午方北庄村5-13</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1041</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孙颖</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95.63</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138868</v>
      </c>
      <c r="H26" s="15"/>
      <c r="I26" s="15"/>
      <c r="J26" s="15"/>
      <c r="K26" s="15"/>
      <c r="L26" s="15"/>
      <c r="M26" s="15"/>
      <c r="N26" s="15"/>
      <c r="O26" s="15"/>
      <c r="P26" s="15"/>
      <c r="Q26" s="15"/>
    </row>
    <row r="27" spans="1:17">
      <c r="A27" s="9" t="s">
        <v>994</v>
      </c>
      <c r="B27" s="9"/>
      <c r="C27" s="9"/>
      <c r="D27" s="9" t="str">
        <f ca="1">结果通知单!F42</f>
        <v>壹拾叁万捌仟捌佰陆拾捌元整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1042</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1043</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1044</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2024-10-29T18:00:36Z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